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expoms.sharepoint.com/sites/VIEIEJPIRKIM/Bendrai naudojami dokumentai/2026/Atviras/Konferencijos įranga/Konferencijos įrangos nuoma su priežiūra/"/>
    </mc:Choice>
  </mc:AlternateContent>
  <xr:revisionPtr revIDLastSave="3" documentId="8_{ECA040C5-3BEF-4613-93FB-880A17709926}" xr6:coauthVersionLast="47" xr6:coauthVersionMax="47" xr10:uidLastSave="{F053DCB3-C436-4632-A282-DCAC892DC562}"/>
  <bookViews>
    <workbookView xWindow="-108" yWindow="-108" windowWidth="23256" windowHeight="1389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1" l="1"/>
  <c r="M22" i="1"/>
  <c r="N16" i="1"/>
  <c r="T10" i="1"/>
  <c r="S10" i="1"/>
  <c r="T6" i="1"/>
  <c r="S6" i="1"/>
  <c r="T5" i="1"/>
  <c r="S5" i="1"/>
</calcChain>
</file>

<file path=xl/sharedStrings.xml><?xml version="1.0" encoding="utf-8"?>
<sst xmlns="http://schemas.openxmlformats.org/spreadsheetml/2006/main" count="228" uniqueCount="57">
  <si>
    <t>DIDŽIOJI PLENARINĖ SALĖ (A) + LISTENING ROOM</t>
  </si>
  <si>
    <t>Nr.</t>
  </si>
  <si>
    <t>Numatoma renginio data</t>
  </si>
  <si>
    <t>Delegatų skaičius</t>
  </si>
  <si>
    <t>Vertėjų skaičius</t>
  </si>
  <si>
    <t>Kalbų rėžimas</t>
  </si>
  <si>
    <t>Diskusijų sistemos centrinis valdymo įrenginys</t>
  </si>
  <si>
    <t>Diskusinė sistemos valdymo programinė įranga</t>
  </si>
  <si>
    <t>Diskusinis pirmininkaujančio pultas</t>
  </si>
  <si>
    <t>Diskusinis dalyvio pultas</t>
  </si>
  <si>
    <t>Diskusinis vertėjo pultas</t>
  </si>
  <si>
    <t>Mikrofonas</t>
  </si>
  <si>
    <t>Ausinės delegatams ir vertėjams</t>
  </si>
  <si>
    <t>IR transliavimo sistema</t>
  </si>
  <si>
    <t>IR spinduliuokliai</t>
  </si>
  <si>
    <t>IR imtuvas su ausinėmis</t>
  </si>
  <si>
    <t>Vertimo kabinos</t>
  </si>
  <si>
    <t>Monitoriai vertimo kabinose su valdikliu. Nemažiau 3ijų pozicijų pasirinkimo iki 17""</t>
  </si>
  <si>
    <t>Vaizdo kamerų valdymo įranga su integracija į diskusinę sistemą</t>
  </si>
  <si>
    <t>Valdoma vaizdo kamera</t>
  </si>
  <si>
    <t>Vaizdo signalų komutatorius</t>
  </si>
  <si>
    <t>Vaizdo komutavimo ir distribucinė įranga (SDI-HDMI, HDMI-SDI, DisplayPort-SDI)</t>
  </si>
  <si>
    <t>Vaizdo signalų sinchronizavimo įrenginys</t>
  </si>
  <si>
    <t>Monitoriai sufleriai ne mažiau kaip 55 colių + (4 vnt LS)</t>
  </si>
  <si>
    <t>2027.01.07-08</t>
  </si>
  <si>
    <t>0</t>
  </si>
  <si>
    <t>39</t>
  </si>
  <si>
    <t>23/6</t>
  </si>
  <si>
    <t>18</t>
  </si>
  <si>
    <t>6/6</t>
  </si>
  <si>
    <t>15</t>
  </si>
  <si>
    <t>5/5</t>
  </si>
  <si>
    <t>21</t>
  </si>
  <si>
    <t>7/7</t>
  </si>
  <si>
    <t>2027.04.23-24</t>
  </si>
  <si>
    <t>70</t>
  </si>
  <si>
    <t>23/23</t>
  </si>
  <si>
    <t>2027.05.27-28</t>
  </si>
  <si>
    <t>2027.06.07-08</t>
  </si>
  <si>
    <t>34</t>
  </si>
  <si>
    <t>2027-06-16-18</t>
  </si>
  <si>
    <t> </t>
  </si>
  <si>
    <t>2027-06-23-24</t>
  </si>
  <si>
    <t>MAŽOJI PLENARINĖ SALĖ (B)</t>
  </si>
  <si>
    <t>Programinė įranga</t>
  </si>
  <si>
    <t>Ausinės</t>
  </si>
  <si>
    <t>Monitoriai vertimo kabinose</t>
  </si>
  <si>
    <t>Monitoriai sufleriai ne mažiau kaip 55 colių</t>
  </si>
  <si>
    <t>SPAUDOS KONFERENCIJŲ CENTRAS(C)</t>
  </si>
  <si>
    <t>Žurnalistų skaičius</t>
  </si>
  <si>
    <t>4</t>
  </si>
  <si>
    <t>2/2</t>
  </si>
  <si>
    <t>6</t>
  </si>
  <si>
    <t>3/3</t>
  </si>
  <si>
    <t>8</t>
  </si>
  <si>
    <t>4/4</t>
  </si>
  <si>
    <t>2027-06-28-30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</si>
</sst>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9C0006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DEBF7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0">
    <xf numFmtId="0" fontId="0" fillId="0" borderId="0" xfId="0"/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3" borderId="1" xfId="2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49" fontId="3" fillId="5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</cellXfs>
  <cellStyles count="3">
    <cellStyle name="40% – paryškinimas 1" xfId="2" builtinId="31"/>
    <cellStyle name="Blogas" xfId="1" builtinId="27"/>
    <cellStyle name="Įprastas" xfId="0" builtinId="0"/>
  </cellStyles>
  <dxfs count="3">
    <dxf>
      <font>
        <u/>
        <color rgb="FFFF0000"/>
      </font>
    </dxf>
    <dxf>
      <font>
        <u/>
        <color rgb="FFFF0000"/>
      </font>
    </dxf>
    <dxf>
      <font>
        <u/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H78"/>
  <sheetViews>
    <sheetView tabSelected="1" topLeftCell="B1" workbookViewId="0">
      <selection activeCell="F83" sqref="F83"/>
    </sheetView>
  </sheetViews>
  <sheetFormatPr defaultColWidth="9.109375" defaultRowHeight="13.8" x14ac:dyDescent="0.3"/>
  <cols>
    <col min="1" max="1" width="9.109375" style="5"/>
    <col min="2" max="2" width="9.109375" style="6"/>
    <col min="3" max="3" width="23.44140625" style="6" customWidth="1"/>
    <col min="4" max="4" width="10.5546875" style="5" customWidth="1"/>
    <col min="5" max="7" width="9.109375" style="6"/>
    <col min="8" max="19" width="9.109375" style="5"/>
    <col min="20" max="20" width="14.5546875" style="5" customWidth="1"/>
    <col min="21" max="23" width="9.109375" style="5"/>
    <col min="24" max="24" width="14.5546875" style="5" customWidth="1"/>
    <col min="25" max="16384" width="9.109375" style="5"/>
  </cols>
  <sheetData>
    <row r="2" spans="2:26" ht="15" customHeight="1" x14ac:dyDescent="0.3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</row>
    <row r="3" spans="2:26" ht="110.4" x14ac:dyDescent="0.3">
      <c r="B3" s="7" t="s">
        <v>1</v>
      </c>
      <c r="C3" s="8" t="s">
        <v>2</v>
      </c>
      <c r="E3" s="2" t="s">
        <v>3</v>
      </c>
      <c r="F3" s="2" t="s">
        <v>4</v>
      </c>
      <c r="G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14</v>
      </c>
      <c r="R3" s="2" t="s">
        <v>15</v>
      </c>
      <c r="S3" s="2" t="s">
        <v>16</v>
      </c>
      <c r="T3" s="2" t="s">
        <v>17</v>
      </c>
      <c r="U3" s="2" t="s">
        <v>18</v>
      </c>
      <c r="V3" s="2" t="s">
        <v>19</v>
      </c>
      <c r="W3" s="2" t="s">
        <v>20</v>
      </c>
      <c r="X3" s="2" t="s">
        <v>21</v>
      </c>
      <c r="Y3" s="2" t="s">
        <v>22</v>
      </c>
      <c r="Z3" s="2" t="s">
        <v>23</v>
      </c>
    </row>
    <row r="4" spans="2:26" x14ac:dyDescent="0.3">
      <c r="B4" s="4">
        <v>1</v>
      </c>
      <c r="C4" s="9" t="s">
        <v>24</v>
      </c>
      <c r="E4" s="12">
        <v>80</v>
      </c>
      <c r="F4" s="3" t="s">
        <v>25</v>
      </c>
      <c r="G4" s="3" t="s">
        <v>25</v>
      </c>
      <c r="I4" s="1">
        <v>1</v>
      </c>
      <c r="J4" s="1">
        <v>1</v>
      </c>
      <c r="K4" s="1">
        <v>2</v>
      </c>
      <c r="L4" s="1">
        <v>50</v>
      </c>
      <c r="M4" s="1">
        <v>18</v>
      </c>
      <c r="N4" s="1">
        <v>58</v>
      </c>
      <c r="O4" s="1">
        <v>70</v>
      </c>
      <c r="P4" s="1">
        <v>2</v>
      </c>
      <c r="Q4" s="1">
        <v>12</v>
      </c>
      <c r="R4" s="1">
        <v>200</v>
      </c>
      <c r="S4" s="1">
        <v>6</v>
      </c>
      <c r="T4" s="1">
        <v>12</v>
      </c>
      <c r="U4" s="1">
        <v>1</v>
      </c>
      <c r="V4" s="1">
        <v>8</v>
      </c>
      <c r="W4" s="1">
        <v>1</v>
      </c>
      <c r="X4" s="1">
        <v>1</v>
      </c>
      <c r="Y4" s="1">
        <v>1</v>
      </c>
      <c r="Z4" s="1">
        <v>12</v>
      </c>
    </row>
    <row r="5" spans="2:26" x14ac:dyDescent="0.3">
      <c r="B5" s="4">
        <v>2</v>
      </c>
      <c r="C5" s="9">
        <v>46415</v>
      </c>
      <c r="E5" s="13">
        <v>320</v>
      </c>
      <c r="F5" s="3" t="s">
        <v>26</v>
      </c>
      <c r="G5" s="3" t="s">
        <v>27</v>
      </c>
      <c r="I5" s="1">
        <v>1</v>
      </c>
      <c r="J5" s="1">
        <v>1</v>
      </c>
      <c r="K5" s="1">
        <v>2</v>
      </c>
      <c r="L5" s="1">
        <v>60</v>
      </c>
      <c r="M5" s="1">
        <v>18</v>
      </c>
      <c r="N5" s="1">
        <v>58</v>
      </c>
      <c r="O5" s="1">
        <v>85</v>
      </c>
      <c r="P5" s="1">
        <v>2</v>
      </c>
      <c r="Q5" s="1">
        <v>12</v>
      </c>
      <c r="R5" s="1">
        <v>300</v>
      </c>
      <c r="S5" s="1">
        <f>6+7</f>
        <v>13</v>
      </c>
      <c r="T5" s="1">
        <f>12+14</f>
        <v>26</v>
      </c>
      <c r="U5" s="1">
        <v>1</v>
      </c>
      <c r="V5" s="1">
        <v>8</v>
      </c>
      <c r="W5" s="1">
        <v>1</v>
      </c>
      <c r="X5" s="1">
        <v>1</v>
      </c>
      <c r="Y5" s="1">
        <v>1</v>
      </c>
      <c r="Z5" s="1">
        <v>12</v>
      </c>
    </row>
    <row r="6" spans="2:26" x14ac:dyDescent="0.3">
      <c r="B6" s="4">
        <v>2.1</v>
      </c>
      <c r="C6" s="9">
        <v>46416</v>
      </c>
      <c r="E6" s="13">
        <v>120</v>
      </c>
      <c r="F6" s="3" t="s">
        <v>26</v>
      </c>
      <c r="G6" s="3" t="s">
        <v>27</v>
      </c>
      <c r="I6" s="1">
        <v>1</v>
      </c>
      <c r="J6" s="1">
        <v>1</v>
      </c>
      <c r="K6" s="1">
        <v>2</v>
      </c>
      <c r="L6" s="1">
        <v>50</v>
      </c>
      <c r="M6" s="1">
        <v>18</v>
      </c>
      <c r="N6" s="1">
        <v>58</v>
      </c>
      <c r="O6" s="1">
        <v>70</v>
      </c>
      <c r="P6" s="1">
        <v>2</v>
      </c>
      <c r="Q6" s="1">
        <v>12</v>
      </c>
      <c r="R6" s="1">
        <v>300</v>
      </c>
      <c r="S6" s="1">
        <f>6+7</f>
        <v>13</v>
      </c>
      <c r="T6" s="1">
        <f>12+14</f>
        <v>26</v>
      </c>
      <c r="U6" s="1">
        <v>1</v>
      </c>
      <c r="V6" s="1">
        <v>8</v>
      </c>
      <c r="W6" s="1">
        <v>1</v>
      </c>
      <c r="X6" s="1">
        <v>1</v>
      </c>
      <c r="Y6" s="1">
        <v>1</v>
      </c>
      <c r="Z6" s="1">
        <v>12</v>
      </c>
    </row>
    <row r="7" spans="2:26" x14ac:dyDescent="0.3">
      <c r="B7" s="4">
        <v>3</v>
      </c>
      <c r="C7" s="9">
        <v>46421</v>
      </c>
      <c r="E7" s="14">
        <v>120</v>
      </c>
      <c r="F7" s="3" t="s">
        <v>28</v>
      </c>
      <c r="G7" s="3" t="s">
        <v>29</v>
      </c>
      <c r="I7" s="1">
        <v>1</v>
      </c>
      <c r="J7" s="1">
        <v>1</v>
      </c>
      <c r="K7" s="1">
        <v>2</v>
      </c>
      <c r="L7" s="1">
        <v>50</v>
      </c>
      <c r="M7" s="1">
        <v>18</v>
      </c>
      <c r="N7" s="1">
        <v>58</v>
      </c>
      <c r="O7" s="1">
        <v>70</v>
      </c>
      <c r="P7" s="1">
        <v>2</v>
      </c>
      <c r="Q7" s="1">
        <v>12</v>
      </c>
      <c r="R7" s="1">
        <v>200</v>
      </c>
      <c r="S7" s="1">
        <v>6</v>
      </c>
      <c r="T7" s="1">
        <v>12</v>
      </c>
      <c r="U7" s="1">
        <v>1</v>
      </c>
      <c r="V7" s="1">
        <v>8</v>
      </c>
      <c r="W7" s="1">
        <v>1</v>
      </c>
      <c r="X7" s="1">
        <v>1</v>
      </c>
      <c r="Y7" s="1">
        <v>1</v>
      </c>
      <c r="Z7" s="1">
        <v>12</v>
      </c>
    </row>
    <row r="8" spans="2:26" x14ac:dyDescent="0.3">
      <c r="B8" s="4">
        <v>4</v>
      </c>
      <c r="C8" s="9">
        <v>46423</v>
      </c>
      <c r="E8" s="12">
        <v>170</v>
      </c>
      <c r="F8" s="3" t="s">
        <v>28</v>
      </c>
      <c r="G8" s="3" t="s">
        <v>29</v>
      </c>
      <c r="I8" s="1">
        <v>1</v>
      </c>
      <c r="J8" s="1">
        <v>1</v>
      </c>
      <c r="K8" s="1">
        <v>2</v>
      </c>
      <c r="L8" s="1">
        <v>50</v>
      </c>
      <c r="M8" s="1">
        <v>18</v>
      </c>
      <c r="N8" s="1">
        <v>58</v>
      </c>
      <c r="O8" s="1">
        <v>70</v>
      </c>
      <c r="P8" s="1">
        <v>2</v>
      </c>
      <c r="Q8" s="1">
        <v>12</v>
      </c>
      <c r="R8" s="1">
        <v>200</v>
      </c>
      <c r="S8" s="1">
        <v>6</v>
      </c>
      <c r="T8" s="1">
        <v>12</v>
      </c>
      <c r="U8" s="1">
        <v>1</v>
      </c>
      <c r="V8" s="1">
        <v>8</v>
      </c>
      <c r="W8" s="1">
        <v>1</v>
      </c>
      <c r="X8" s="1">
        <v>1</v>
      </c>
      <c r="Y8" s="1">
        <v>1</v>
      </c>
      <c r="Z8" s="1">
        <v>12</v>
      </c>
    </row>
    <row r="9" spans="2:26" x14ac:dyDescent="0.3">
      <c r="B9" s="4">
        <v>5</v>
      </c>
      <c r="C9" s="9">
        <v>46427</v>
      </c>
      <c r="E9" s="1">
        <v>170</v>
      </c>
      <c r="F9" s="3" t="s">
        <v>30</v>
      </c>
      <c r="G9" s="3" t="s">
        <v>31</v>
      </c>
      <c r="I9" s="1">
        <v>1</v>
      </c>
      <c r="J9" s="1">
        <v>1</v>
      </c>
      <c r="K9" s="1">
        <v>2</v>
      </c>
      <c r="L9" s="1">
        <v>50</v>
      </c>
      <c r="M9" s="1">
        <v>18</v>
      </c>
      <c r="N9" s="1">
        <v>58</v>
      </c>
      <c r="O9" s="1">
        <v>70</v>
      </c>
      <c r="P9" s="1">
        <v>2</v>
      </c>
      <c r="Q9" s="1">
        <v>12</v>
      </c>
      <c r="R9" s="1">
        <v>200</v>
      </c>
      <c r="S9" s="1">
        <v>6</v>
      </c>
      <c r="T9" s="1">
        <v>12</v>
      </c>
      <c r="U9" s="1">
        <v>1</v>
      </c>
      <c r="V9" s="1">
        <v>8</v>
      </c>
      <c r="W9" s="1">
        <v>1</v>
      </c>
      <c r="X9" s="1">
        <v>1</v>
      </c>
      <c r="Y9" s="1">
        <v>1</v>
      </c>
      <c r="Z9" s="1">
        <v>12</v>
      </c>
    </row>
    <row r="10" spans="2:26" x14ac:dyDescent="0.3">
      <c r="B10" s="4">
        <v>6</v>
      </c>
      <c r="C10" s="9">
        <v>46442</v>
      </c>
      <c r="E10" s="1">
        <v>100</v>
      </c>
      <c r="F10" s="3" t="s">
        <v>32</v>
      </c>
      <c r="G10" s="3" t="s">
        <v>33</v>
      </c>
      <c r="I10" s="1">
        <v>1</v>
      </c>
      <c r="J10" s="1">
        <v>1</v>
      </c>
      <c r="K10" s="1">
        <v>2</v>
      </c>
      <c r="L10" s="1">
        <v>50</v>
      </c>
      <c r="M10" s="1">
        <v>21</v>
      </c>
      <c r="N10" s="1">
        <v>58</v>
      </c>
      <c r="O10" s="1">
        <v>70</v>
      </c>
      <c r="P10" s="1">
        <v>2</v>
      </c>
      <c r="Q10" s="1">
        <v>12</v>
      </c>
      <c r="R10" s="1">
        <v>200</v>
      </c>
      <c r="S10" s="1">
        <f>6+1</f>
        <v>7</v>
      </c>
      <c r="T10" s="1">
        <f>12+2</f>
        <v>14</v>
      </c>
      <c r="U10" s="1">
        <v>1</v>
      </c>
      <c r="V10" s="1">
        <v>8</v>
      </c>
      <c r="W10" s="1">
        <v>1</v>
      </c>
      <c r="X10" s="1">
        <v>1</v>
      </c>
      <c r="Y10" s="1">
        <v>1</v>
      </c>
      <c r="Z10" s="1">
        <v>12</v>
      </c>
    </row>
    <row r="11" spans="2:26" x14ac:dyDescent="0.3">
      <c r="B11" s="4">
        <v>7</v>
      </c>
      <c r="C11" s="9">
        <v>46451</v>
      </c>
      <c r="E11" s="12">
        <v>120</v>
      </c>
      <c r="F11" s="3" t="s">
        <v>28</v>
      </c>
      <c r="G11" s="3" t="s">
        <v>29</v>
      </c>
      <c r="I11" s="1">
        <v>1</v>
      </c>
      <c r="J11" s="1">
        <v>1</v>
      </c>
      <c r="K11" s="1">
        <v>2</v>
      </c>
      <c r="L11" s="1">
        <v>50</v>
      </c>
      <c r="M11" s="1">
        <v>18</v>
      </c>
      <c r="N11" s="1">
        <v>58</v>
      </c>
      <c r="O11" s="1">
        <v>70</v>
      </c>
      <c r="P11" s="1">
        <v>2</v>
      </c>
      <c r="Q11" s="1">
        <v>12</v>
      </c>
      <c r="R11" s="1">
        <v>200</v>
      </c>
      <c r="S11" s="1">
        <v>6</v>
      </c>
      <c r="T11" s="1">
        <v>12</v>
      </c>
      <c r="U11" s="1">
        <v>1</v>
      </c>
      <c r="V11" s="1">
        <v>8</v>
      </c>
      <c r="W11" s="1">
        <v>1</v>
      </c>
      <c r="X11" s="1">
        <v>1</v>
      </c>
      <c r="Y11" s="1">
        <v>1</v>
      </c>
      <c r="Z11" s="1">
        <v>12</v>
      </c>
    </row>
    <row r="12" spans="2:26" x14ac:dyDescent="0.3">
      <c r="B12" s="4">
        <v>8</v>
      </c>
      <c r="C12" s="9">
        <v>46463</v>
      </c>
      <c r="E12" s="1">
        <v>150</v>
      </c>
      <c r="F12" s="3" t="s">
        <v>28</v>
      </c>
      <c r="G12" s="3" t="s">
        <v>29</v>
      </c>
      <c r="I12" s="1">
        <v>1</v>
      </c>
      <c r="J12" s="1">
        <v>1</v>
      </c>
      <c r="K12" s="1">
        <v>2</v>
      </c>
      <c r="L12" s="1">
        <v>50</v>
      </c>
      <c r="M12" s="1">
        <v>18</v>
      </c>
      <c r="N12" s="1">
        <v>58</v>
      </c>
      <c r="O12" s="1">
        <v>70</v>
      </c>
      <c r="P12" s="1">
        <v>2</v>
      </c>
      <c r="Q12" s="1">
        <v>12</v>
      </c>
      <c r="R12" s="1">
        <v>200</v>
      </c>
      <c r="S12" s="1">
        <v>6</v>
      </c>
      <c r="T12" s="1">
        <v>12</v>
      </c>
      <c r="U12" s="1">
        <v>1</v>
      </c>
      <c r="V12" s="1">
        <v>8</v>
      </c>
      <c r="W12" s="1">
        <v>1</v>
      </c>
      <c r="X12" s="1">
        <v>1</v>
      </c>
      <c r="Y12" s="1">
        <v>1</v>
      </c>
      <c r="Z12" s="1">
        <v>12</v>
      </c>
    </row>
    <row r="13" spans="2:26" x14ac:dyDescent="0.3">
      <c r="B13" s="4">
        <v>9</v>
      </c>
      <c r="C13" s="9">
        <v>46479</v>
      </c>
      <c r="E13" s="12">
        <v>190</v>
      </c>
      <c r="F13" s="3" t="s">
        <v>28</v>
      </c>
      <c r="G13" s="3" t="s">
        <v>31</v>
      </c>
      <c r="I13" s="1">
        <v>1</v>
      </c>
      <c r="J13" s="1">
        <v>1</v>
      </c>
      <c r="K13" s="1">
        <v>2</v>
      </c>
      <c r="L13" s="1">
        <v>50</v>
      </c>
      <c r="M13" s="1">
        <v>18</v>
      </c>
      <c r="N13" s="1">
        <v>58</v>
      </c>
      <c r="O13" s="1">
        <v>70</v>
      </c>
      <c r="P13" s="1">
        <v>2</v>
      </c>
      <c r="Q13" s="1">
        <v>12</v>
      </c>
      <c r="R13" s="1">
        <v>200</v>
      </c>
      <c r="S13" s="1">
        <v>6</v>
      </c>
      <c r="T13" s="1">
        <v>12</v>
      </c>
      <c r="U13" s="1">
        <v>1</v>
      </c>
      <c r="V13" s="1">
        <v>8</v>
      </c>
      <c r="W13" s="1">
        <v>1</v>
      </c>
      <c r="X13" s="1">
        <v>1</v>
      </c>
      <c r="Y13" s="1">
        <v>1</v>
      </c>
      <c r="Z13" s="1">
        <v>12</v>
      </c>
    </row>
    <row r="14" spans="2:26" x14ac:dyDescent="0.3">
      <c r="B14" s="4">
        <v>10</v>
      </c>
      <c r="C14" s="9">
        <v>46484</v>
      </c>
      <c r="E14" s="12">
        <v>245</v>
      </c>
      <c r="F14" s="3" t="s">
        <v>30</v>
      </c>
      <c r="G14" s="3" t="s">
        <v>31</v>
      </c>
      <c r="I14" s="1">
        <v>1</v>
      </c>
      <c r="J14" s="1">
        <v>1</v>
      </c>
      <c r="K14" s="1">
        <v>2</v>
      </c>
      <c r="L14" s="1">
        <v>50</v>
      </c>
      <c r="M14" s="1">
        <v>18</v>
      </c>
      <c r="N14" s="1">
        <v>58</v>
      </c>
      <c r="O14" s="1">
        <v>70</v>
      </c>
      <c r="P14" s="1">
        <v>2</v>
      </c>
      <c r="Q14" s="1">
        <v>12</v>
      </c>
      <c r="R14" s="1">
        <v>200</v>
      </c>
      <c r="S14" s="1">
        <v>6</v>
      </c>
      <c r="T14" s="1">
        <v>12</v>
      </c>
      <c r="U14" s="1">
        <v>1</v>
      </c>
      <c r="V14" s="1">
        <v>8</v>
      </c>
      <c r="W14" s="1">
        <v>1</v>
      </c>
      <c r="X14" s="1">
        <v>1</v>
      </c>
      <c r="Y14" s="1">
        <v>1</v>
      </c>
      <c r="Z14" s="1">
        <v>12</v>
      </c>
    </row>
    <row r="15" spans="2:26" x14ac:dyDescent="0.3">
      <c r="B15" s="4">
        <v>11</v>
      </c>
      <c r="C15" s="9">
        <v>46485</v>
      </c>
      <c r="E15" s="1">
        <v>200</v>
      </c>
      <c r="F15" s="3" t="s">
        <v>28</v>
      </c>
      <c r="G15" s="3" t="s">
        <v>31</v>
      </c>
      <c r="I15" s="1">
        <v>1</v>
      </c>
      <c r="J15" s="1">
        <v>1</v>
      </c>
      <c r="K15" s="1">
        <v>2</v>
      </c>
      <c r="L15" s="1">
        <v>50</v>
      </c>
      <c r="M15" s="1">
        <v>18</v>
      </c>
      <c r="N15" s="1">
        <v>58</v>
      </c>
      <c r="O15" s="1">
        <v>70</v>
      </c>
      <c r="P15" s="1">
        <v>2</v>
      </c>
      <c r="Q15" s="1">
        <v>12</v>
      </c>
      <c r="R15" s="1">
        <v>200</v>
      </c>
      <c r="S15" s="1">
        <v>6</v>
      </c>
      <c r="T15" s="1">
        <v>12</v>
      </c>
      <c r="U15" s="1">
        <v>1</v>
      </c>
      <c r="V15" s="1">
        <v>8</v>
      </c>
      <c r="W15" s="1">
        <v>1</v>
      </c>
      <c r="X15" s="1">
        <v>1</v>
      </c>
      <c r="Y15" s="1">
        <v>1</v>
      </c>
      <c r="Z15" s="1">
        <v>12</v>
      </c>
    </row>
    <row r="16" spans="2:26" x14ac:dyDescent="0.3">
      <c r="B16" s="4">
        <v>12</v>
      </c>
      <c r="C16" s="9">
        <v>46492</v>
      </c>
      <c r="E16" s="1">
        <v>190</v>
      </c>
      <c r="F16" s="3" t="s">
        <v>28</v>
      </c>
      <c r="G16" s="3" t="s">
        <v>29</v>
      </c>
      <c r="I16" s="1">
        <v>1</v>
      </c>
      <c r="J16" s="1">
        <v>1</v>
      </c>
      <c r="K16" s="1">
        <v>2</v>
      </c>
      <c r="L16" s="1">
        <v>85</v>
      </c>
      <c r="M16" s="1">
        <v>18</v>
      </c>
      <c r="N16" s="1">
        <f>58+22</f>
        <v>80</v>
      </c>
      <c r="O16" s="1">
        <v>100</v>
      </c>
      <c r="P16" s="1">
        <v>2</v>
      </c>
      <c r="Q16" s="1">
        <v>12</v>
      </c>
      <c r="R16" s="1">
        <v>200</v>
      </c>
      <c r="S16" s="1">
        <v>6</v>
      </c>
      <c r="T16" s="1">
        <v>12</v>
      </c>
      <c r="U16" s="1">
        <v>1</v>
      </c>
      <c r="V16" s="1">
        <v>12</v>
      </c>
      <c r="W16" s="1">
        <v>1</v>
      </c>
      <c r="X16" s="1">
        <v>1</v>
      </c>
      <c r="Y16" s="1">
        <v>1</v>
      </c>
      <c r="Z16" s="1">
        <v>16</v>
      </c>
    </row>
    <row r="17" spans="2:34" x14ac:dyDescent="0.3">
      <c r="B17" s="4">
        <v>13</v>
      </c>
      <c r="C17" s="9">
        <v>46497</v>
      </c>
      <c r="E17" s="1">
        <v>150</v>
      </c>
      <c r="F17" s="3" t="s">
        <v>28</v>
      </c>
      <c r="G17" s="3" t="s">
        <v>29</v>
      </c>
      <c r="I17" s="1">
        <v>1</v>
      </c>
      <c r="J17" s="1">
        <v>1</v>
      </c>
      <c r="K17" s="1">
        <v>2</v>
      </c>
      <c r="L17" s="1">
        <v>85</v>
      </c>
      <c r="M17" s="1">
        <v>18</v>
      </c>
      <c r="N17" s="1">
        <v>58</v>
      </c>
      <c r="O17" s="1">
        <v>70</v>
      </c>
      <c r="P17" s="1">
        <v>2</v>
      </c>
      <c r="Q17" s="1">
        <v>12</v>
      </c>
      <c r="R17" s="1">
        <v>200</v>
      </c>
      <c r="S17" s="1">
        <v>6</v>
      </c>
      <c r="T17" s="1">
        <v>12</v>
      </c>
      <c r="U17" s="1">
        <v>1</v>
      </c>
      <c r="V17" s="1">
        <v>8</v>
      </c>
      <c r="W17" s="1">
        <v>1</v>
      </c>
      <c r="X17" s="1">
        <v>1</v>
      </c>
      <c r="Y17" s="1">
        <v>1</v>
      </c>
      <c r="Z17" s="1">
        <v>12</v>
      </c>
    </row>
    <row r="18" spans="2:34" x14ac:dyDescent="0.3">
      <c r="B18" s="4">
        <v>14</v>
      </c>
      <c r="C18" s="9" t="s">
        <v>34</v>
      </c>
      <c r="E18" s="12">
        <v>350</v>
      </c>
      <c r="F18" s="3" t="s">
        <v>28</v>
      </c>
      <c r="G18" s="3" t="s">
        <v>29</v>
      </c>
      <c r="I18" s="1">
        <v>1</v>
      </c>
      <c r="J18" s="1">
        <v>1</v>
      </c>
      <c r="K18" s="1">
        <v>2</v>
      </c>
      <c r="L18" s="1">
        <v>85</v>
      </c>
      <c r="M18" s="1">
        <v>18</v>
      </c>
      <c r="N18" s="1">
        <v>80</v>
      </c>
      <c r="O18" s="1">
        <v>100</v>
      </c>
      <c r="P18" s="1">
        <v>2</v>
      </c>
      <c r="Q18" s="1">
        <v>12</v>
      </c>
      <c r="R18" s="1">
        <v>350</v>
      </c>
      <c r="S18" s="1">
        <v>6</v>
      </c>
      <c r="T18" s="1">
        <v>12</v>
      </c>
      <c r="U18" s="1">
        <v>1</v>
      </c>
      <c r="V18" s="1">
        <v>8</v>
      </c>
      <c r="W18" s="1">
        <v>1</v>
      </c>
      <c r="X18" s="1">
        <v>1</v>
      </c>
      <c r="Y18" s="1">
        <v>1</v>
      </c>
      <c r="Z18" s="1">
        <v>12</v>
      </c>
    </row>
    <row r="19" spans="2:34" x14ac:dyDescent="0.3">
      <c r="B19" s="4">
        <v>15</v>
      </c>
      <c r="C19" s="9">
        <v>46521</v>
      </c>
      <c r="E19" s="1">
        <v>300</v>
      </c>
      <c r="F19" s="11" t="s">
        <v>35</v>
      </c>
      <c r="G19" s="11" t="s">
        <v>36</v>
      </c>
      <c r="I19" s="1">
        <v>1</v>
      </c>
      <c r="J19" s="1">
        <v>1</v>
      </c>
      <c r="K19" s="1">
        <v>2</v>
      </c>
      <c r="L19" s="1">
        <v>45</v>
      </c>
      <c r="M19" s="1">
        <v>70</v>
      </c>
      <c r="N19" s="1">
        <v>58</v>
      </c>
      <c r="O19" s="1">
        <v>110</v>
      </c>
      <c r="P19" s="1">
        <v>2</v>
      </c>
      <c r="Q19" s="1">
        <v>12</v>
      </c>
      <c r="R19" s="1">
        <v>300</v>
      </c>
      <c r="S19" s="1">
        <v>26</v>
      </c>
      <c r="T19" s="1">
        <v>52</v>
      </c>
      <c r="U19" s="1">
        <v>1</v>
      </c>
      <c r="V19" s="1">
        <v>12</v>
      </c>
      <c r="W19" s="1">
        <v>1</v>
      </c>
      <c r="X19" s="1">
        <v>1</v>
      </c>
      <c r="Y19" s="1">
        <v>1</v>
      </c>
      <c r="Z19" s="1">
        <v>12</v>
      </c>
    </row>
    <row r="20" spans="2:34" x14ac:dyDescent="0.3">
      <c r="B20" s="4">
        <v>16</v>
      </c>
      <c r="C20" s="9">
        <v>46526</v>
      </c>
      <c r="E20" s="12">
        <v>120</v>
      </c>
      <c r="F20" s="3" t="s">
        <v>28</v>
      </c>
      <c r="G20" s="3" t="s">
        <v>29</v>
      </c>
      <c r="I20" s="1">
        <v>1</v>
      </c>
      <c r="J20" s="1">
        <v>1</v>
      </c>
      <c r="K20" s="1">
        <v>2</v>
      </c>
      <c r="L20" s="1">
        <v>45</v>
      </c>
      <c r="M20" s="1">
        <v>18</v>
      </c>
      <c r="N20" s="1">
        <v>58</v>
      </c>
      <c r="O20" s="1">
        <v>70</v>
      </c>
      <c r="P20" s="1">
        <v>2</v>
      </c>
      <c r="Q20" s="1">
        <v>12</v>
      </c>
      <c r="R20" s="1">
        <v>200</v>
      </c>
      <c r="S20" s="1">
        <v>6</v>
      </c>
      <c r="T20" s="1">
        <v>12</v>
      </c>
      <c r="U20" s="1">
        <v>1</v>
      </c>
      <c r="V20" s="1">
        <v>8</v>
      </c>
      <c r="W20" s="1">
        <v>1</v>
      </c>
      <c r="X20" s="1">
        <v>1</v>
      </c>
      <c r="Y20" s="1">
        <v>1</v>
      </c>
      <c r="Z20" s="1">
        <v>12</v>
      </c>
    </row>
    <row r="21" spans="2:34" x14ac:dyDescent="0.3">
      <c r="B21" s="4">
        <v>17</v>
      </c>
      <c r="C21" s="9" t="s">
        <v>37</v>
      </c>
      <c r="E21" s="12">
        <v>150</v>
      </c>
      <c r="F21" s="3" t="s">
        <v>28</v>
      </c>
      <c r="G21" s="3" t="s">
        <v>29</v>
      </c>
      <c r="I21" s="1">
        <v>1</v>
      </c>
      <c r="J21" s="1">
        <v>1</v>
      </c>
      <c r="K21" s="1">
        <v>2</v>
      </c>
      <c r="L21" s="1">
        <v>85</v>
      </c>
      <c r="M21" s="1">
        <v>18</v>
      </c>
      <c r="N21" s="1">
        <v>58</v>
      </c>
      <c r="O21" s="1">
        <v>70</v>
      </c>
      <c r="P21" s="1">
        <v>2</v>
      </c>
      <c r="Q21" s="1">
        <v>12</v>
      </c>
      <c r="R21" s="1">
        <v>200</v>
      </c>
      <c r="S21" s="1">
        <v>6</v>
      </c>
      <c r="T21" s="1">
        <v>12</v>
      </c>
      <c r="U21" s="1">
        <v>1</v>
      </c>
      <c r="V21" s="1">
        <v>8</v>
      </c>
      <c r="W21" s="1">
        <v>1</v>
      </c>
      <c r="X21" s="1">
        <v>1</v>
      </c>
      <c r="Y21" s="1">
        <v>1</v>
      </c>
      <c r="Z21" s="1">
        <v>12</v>
      </c>
    </row>
    <row r="22" spans="2:34" x14ac:dyDescent="0.3">
      <c r="B22" s="4">
        <v>18</v>
      </c>
      <c r="C22" s="10" t="s">
        <v>38</v>
      </c>
      <c r="E22" s="1">
        <v>100</v>
      </c>
      <c r="F22" s="11" t="s">
        <v>39</v>
      </c>
      <c r="G22" s="11" t="s">
        <v>27</v>
      </c>
      <c r="I22" s="1">
        <v>1</v>
      </c>
      <c r="J22" s="1">
        <v>1</v>
      </c>
      <c r="K22" s="1">
        <v>2</v>
      </c>
      <c r="L22" s="1">
        <v>75</v>
      </c>
      <c r="M22" s="1">
        <f>18+21</f>
        <v>39</v>
      </c>
      <c r="N22" s="1">
        <f>58+12</f>
        <v>70</v>
      </c>
      <c r="O22" s="1">
        <v>104</v>
      </c>
      <c r="P22" s="1">
        <v>2</v>
      </c>
      <c r="Q22" s="1">
        <v>12</v>
      </c>
      <c r="R22" s="1">
        <v>200</v>
      </c>
      <c r="S22" s="1">
        <v>13</v>
      </c>
      <c r="T22" s="1">
        <v>26</v>
      </c>
      <c r="U22" s="1">
        <v>1</v>
      </c>
      <c r="V22" s="1">
        <v>12</v>
      </c>
      <c r="W22" s="1">
        <v>1</v>
      </c>
      <c r="X22" s="1">
        <v>1</v>
      </c>
      <c r="Y22" s="1">
        <v>1</v>
      </c>
      <c r="Z22" s="1">
        <v>12</v>
      </c>
    </row>
    <row r="23" spans="2:34" x14ac:dyDescent="0.3">
      <c r="B23" s="4">
        <v>19</v>
      </c>
      <c r="C23" s="10">
        <v>46548</v>
      </c>
      <c r="E23" s="12">
        <v>90</v>
      </c>
      <c r="F23" s="3" t="s">
        <v>25</v>
      </c>
      <c r="G23" s="3" t="s">
        <v>25</v>
      </c>
      <c r="I23" s="1">
        <v>1</v>
      </c>
      <c r="J23" s="1">
        <v>1</v>
      </c>
      <c r="K23" s="1">
        <v>2</v>
      </c>
      <c r="L23" s="1">
        <v>50</v>
      </c>
      <c r="M23" s="1">
        <v>18</v>
      </c>
      <c r="N23" s="1">
        <v>58</v>
      </c>
      <c r="O23" s="1">
        <v>70</v>
      </c>
      <c r="P23" s="1">
        <v>2</v>
      </c>
      <c r="Q23" s="1">
        <v>12</v>
      </c>
      <c r="R23" s="1">
        <v>200</v>
      </c>
      <c r="S23" s="1">
        <v>6</v>
      </c>
      <c r="T23" s="1">
        <v>12</v>
      </c>
      <c r="U23" s="1">
        <v>1</v>
      </c>
      <c r="V23" s="1">
        <v>8</v>
      </c>
      <c r="W23" s="1">
        <v>1</v>
      </c>
      <c r="X23" s="1">
        <v>1</v>
      </c>
      <c r="Y23" s="1">
        <v>1</v>
      </c>
      <c r="Z23" s="1">
        <v>12</v>
      </c>
    </row>
    <row r="24" spans="2:34" x14ac:dyDescent="0.3">
      <c r="B24" s="4">
        <v>20</v>
      </c>
      <c r="C24" s="10" t="s">
        <v>40</v>
      </c>
      <c r="E24" s="1">
        <v>2000</v>
      </c>
      <c r="F24" s="3" t="s">
        <v>25</v>
      </c>
      <c r="G24" s="3" t="s">
        <v>25</v>
      </c>
      <c r="I24" s="1">
        <v>1</v>
      </c>
      <c r="J24" s="1">
        <v>1</v>
      </c>
      <c r="K24" s="1">
        <v>2</v>
      </c>
      <c r="L24" s="1">
        <v>50</v>
      </c>
      <c r="M24" s="1">
        <v>18</v>
      </c>
      <c r="N24" s="1">
        <v>58</v>
      </c>
      <c r="O24" s="1" t="s">
        <v>41</v>
      </c>
      <c r="P24" s="1">
        <v>2</v>
      </c>
      <c r="Q24" s="1">
        <v>12</v>
      </c>
      <c r="R24" s="1">
        <v>200</v>
      </c>
      <c r="S24" s="1">
        <v>6</v>
      </c>
      <c r="T24" s="1">
        <v>12</v>
      </c>
      <c r="U24" s="1">
        <v>1</v>
      </c>
      <c r="V24" s="1">
        <v>8</v>
      </c>
      <c r="W24" s="1">
        <v>1</v>
      </c>
      <c r="X24" s="1">
        <v>1</v>
      </c>
      <c r="Y24" s="1">
        <v>1</v>
      </c>
      <c r="Z24" s="1">
        <v>12</v>
      </c>
    </row>
    <row r="25" spans="2:34" x14ac:dyDescent="0.3">
      <c r="B25" s="4">
        <v>21</v>
      </c>
      <c r="C25" s="10" t="s">
        <v>42</v>
      </c>
      <c r="E25" s="12">
        <v>245</v>
      </c>
      <c r="F25" s="3" t="s">
        <v>35</v>
      </c>
      <c r="G25" s="3" t="s">
        <v>36</v>
      </c>
      <c r="I25" s="1">
        <v>1</v>
      </c>
      <c r="J25" s="1">
        <v>1</v>
      </c>
      <c r="K25" s="1">
        <v>2</v>
      </c>
      <c r="L25" s="1">
        <v>50</v>
      </c>
      <c r="M25" s="1">
        <v>18</v>
      </c>
      <c r="N25" s="1">
        <v>58</v>
      </c>
      <c r="O25" s="1">
        <v>70</v>
      </c>
      <c r="P25" s="1">
        <v>2</v>
      </c>
      <c r="Q25" s="1">
        <v>12</v>
      </c>
      <c r="R25" s="1">
        <v>200</v>
      </c>
      <c r="S25" s="1">
        <v>23</v>
      </c>
      <c r="T25" s="1">
        <v>12</v>
      </c>
      <c r="U25" s="1">
        <v>1</v>
      </c>
      <c r="V25" s="1">
        <v>8</v>
      </c>
      <c r="W25" s="1">
        <v>1</v>
      </c>
      <c r="X25" s="1">
        <v>1</v>
      </c>
      <c r="Y25" s="1">
        <v>1</v>
      </c>
      <c r="Z25" s="1">
        <v>12</v>
      </c>
    </row>
    <row r="26" spans="2:34" x14ac:dyDescent="0.3">
      <c r="B26" s="4">
        <v>22</v>
      </c>
      <c r="C26" s="10" t="s">
        <v>56</v>
      </c>
      <c r="E26" s="1">
        <v>1500</v>
      </c>
      <c r="F26" s="3" t="s">
        <v>25</v>
      </c>
      <c r="G26" s="3" t="s">
        <v>25</v>
      </c>
      <c r="I26" s="1">
        <v>1</v>
      </c>
      <c r="J26" s="1">
        <v>1</v>
      </c>
      <c r="K26" s="1">
        <v>2</v>
      </c>
      <c r="L26" s="1">
        <v>50</v>
      </c>
      <c r="M26" s="1">
        <v>18</v>
      </c>
      <c r="N26" s="1">
        <v>58</v>
      </c>
      <c r="O26" s="1" t="s">
        <v>41</v>
      </c>
      <c r="P26" s="1">
        <v>2</v>
      </c>
      <c r="Q26" s="1">
        <v>12</v>
      </c>
      <c r="R26" s="1">
        <v>200</v>
      </c>
      <c r="S26" s="1">
        <v>6</v>
      </c>
      <c r="T26" s="1">
        <v>12</v>
      </c>
      <c r="U26" s="1">
        <v>1</v>
      </c>
      <c r="V26" s="1">
        <v>8</v>
      </c>
      <c r="W26" s="1">
        <v>1</v>
      </c>
      <c r="X26" s="1">
        <v>1</v>
      </c>
      <c r="Y26" s="1">
        <v>1</v>
      </c>
      <c r="Z26" s="1">
        <v>12</v>
      </c>
    </row>
    <row r="28" spans="2:34" ht="15" customHeight="1" x14ac:dyDescent="0.3">
      <c r="B28" s="18" t="s">
        <v>43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9"/>
    </row>
    <row r="29" spans="2:34" s="6" customFormat="1" ht="110.4" x14ac:dyDescent="0.3">
      <c r="B29" s="7" t="s">
        <v>1</v>
      </c>
      <c r="C29" s="8" t="s">
        <v>2</v>
      </c>
      <c r="E29" s="2" t="s">
        <v>3</v>
      </c>
      <c r="F29" s="2" t="s">
        <v>4</v>
      </c>
      <c r="G29" s="2" t="s">
        <v>5</v>
      </c>
      <c r="I29" s="2" t="s">
        <v>6</v>
      </c>
      <c r="J29" s="2" t="s">
        <v>44</v>
      </c>
      <c r="K29" s="2" t="s">
        <v>8</v>
      </c>
      <c r="L29" s="2" t="s">
        <v>9</v>
      </c>
      <c r="M29" s="2" t="s">
        <v>10</v>
      </c>
      <c r="N29" s="2" t="s">
        <v>11</v>
      </c>
      <c r="O29" s="2" t="s">
        <v>45</v>
      </c>
      <c r="P29" s="2" t="s">
        <v>13</v>
      </c>
      <c r="Q29" s="2" t="s">
        <v>14</v>
      </c>
      <c r="R29" s="2" t="s">
        <v>15</v>
      </c>
      <c r="S29" s="2" t="s">
        <v>16</v>
      </c>
      <c r="T29" s="2" t="s">
        <v>46</v>
      </c>
      <c r="U29" s="2" t="s">
        <v>18</v>
      </c>
      <c r="V29" s="2" t="s">
        <v>19</v>
      </c>
      <c r="W29" s="2" t="s">
        <v>20</v>
      </c>
      <c r="X29" s="2" t="s">
        <v>21</v>
      </c>
      <c r="Y29" s="2" t="s">
        <v>22</v>
      </c>
      <c r="Z29" s="2" t="s">
        <v>47</v>
      </c>
      <c r="AA29" s="5"/>
      <c r="AB29" s="5"/>
      <c r="AC29" s="5"/>
      <c r="AD29" s="5"/>
      <c r="AE29" s="5"/>
      <c r="AF29" s="5"/>
      <c r="AG29" s="5"/>
      <c r="AH29" s="5"/>
    </row>
    <row r="30" spans="2:34" s="6" customFormat="1" x14ac:dyDescent="0.3">
      <c r="B30" s="4">
        <v>1</v>
      </c>
      <c r="C30" s="9" t="s">
        <v>24</v>
      </c>
      <c r="E30" s="12">
        <v>0</v>
      </c>
      <c r="F30" s="3" t="s">
        <v>25</v>
      </c>
      <c r="G30" s="3" t="s">
        <v>25</v>
      </c>
      <c r="I30" s="1">
        <v>1</v>
      </c>
      <c r="J30" s="1">
        <v>1</v>
      </c>
      <c r="K30" s="1">
        <v>1</v>
      </c>
      <c r="L30" s="1">
        <v>50</v>
      </c>
      <c r="M30" s="1">
        <v>0</v>
      </c>
      <c r="N30" s="1">
        <v>50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1</v>
      </c>
      <c r="V30" s="1">
        <v>6</v>
      </c>
      <c r="W30" s="1">
        <v>1</v>
      </c>
      <c r="X30" s="1"/>
      <c r="Y30" s="1"/>
      <c r="Z30" s="1">
        <v>8</v>
      </c>
      <c r="AA30" s="5"/>
      <c r="AB30" s="5"/>
      <c r="AC30" s="5"/>
      <c r="AD30" s="5"/>
      <c r="AE30" s="5"/>
      <c r="AF30" s="5"/>
      <c r="AG30" s="5"/>
      <c r="AH30" s="5"/>
    </row>
    <row r="31" spans="2:34" s="6" customFormat="1" x14ac:dyDescent="0.3">
      <c r="B31" s="4">
        <v>2</v>
      </c>
      <c r="C31" s="9">
        <v>46415</v>
      </c>
      <c r="E31" s="13">
        <v>320</v>
      </c>
      <c r="F31" s="3" t="s">
        <v>25</v>
      </c>
      <c r="G31" s="3" t="s">
        <v>25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5"/>
      <c r="AB31" s="5"/>
      <c r="AC31" s="5"/>
      <c r="AD31" s="5"/>
      <c r="AE31" s="5"/>
      <c r="AF31" s="5"/>
      <c r="AG31" s="5"/>
      <c r="AH31" s="5"/>
    </row>
    <row r="32" spans="2:34" s="6" customFormat="1" x14ac:dyDescent="0.3">
      <c r="B32" s="4">
        <v>2.1</v>
      </c>
      <c r="C32" s="9">
        <v>46416</v>
      </c>
      <c r="E32" s="13">
        <v>120</v>
      </c>
      <c r="F32" s="3" t="s">
        <v>25</v>
      </c>
      <c r="G32" s="3" t="s">
        <v>25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5"/>
      <c r="AB32" s="5"/>
      <c r="AC32" s="5"/>
      <c r="AD32" s="5"/>
      <c r="AE32" s="5"/>
      <c r="AF32" s="5"/>
      <c r="AG32" s="5"/>
      <c r="AH32" s="5"/>
    </row>
    <row r="33" spans="2:34" s="6" customFormat="1" x14ac:dyDescent="0.3">
      <c r="B33" s="4">
        <v>3</v>
      </c>
      <c r="C33" s="9">
        <v>46421</v>
      </c>
      <c r="E33" s="14">
        <v>120</v>
      </c>
      <c r="F33" s="3" t="s">
        <v>25</v>
      </c>
      <c r="G33" s="3" t="s">
        <v>25</v>
      </c>
      <c r="I33" s="1">
        <v>1</v>
      </c>
      <c r="J33" s="1">
        <v>1</v>
      </c>
      <c r="K33" s="1">
        <v>1</v>
      </c>
      <c r="L33" s="1">
        <v>50</v>
      </c>
      <c r="M33" s="1">
        <v>0</v>
      </c>
      <c r="N33" s="1">
        <v>50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</v>
      </c>
      <c r="V33" s="1">
        <v>6</v>
      </c>
      <c r="W33" s="1">
        <v>1</v>
      </c>
      <c r="X33" s="1"/>
      <c r="Y33" s="1"/>
      <c r="Z33" s="1">
        <v>8</v>
      </c>
      <c r="AA33" s="5"/>
      <c r="AB33" s="5"/>
      <c r="AC33" s="5"/>
      <c r="AD33" s="5"/>
      <c r="AE33" s="5"/>
      <c r="AF33" s="5"/>
      <c r="AG33" s="5"/>
      <c r="AH33" s="5"/>
    </row>
    <row r="34" spans="2:34" s="6" customFormat="1" x14ac:dyDescent="0.3">
      <c r="B34" s="4">
        <v>4</v>
      </c>
      <c r="C34" s="9">
        <v>46423</v>
      </c>
      <c r="E34" s="12">
        <v>170</v>
      </c>
      <c r="F34" s="3" t="s">
        <v>25</v>
      </c>
      <c r="G34" s="3" t="s">
        <v>25</v>
      </c>
      <c r="I34" s="1">
        <v>1</v>
      </c>
      <c r="J34" s="1">
        <v>1</v>
      </c>
      <c r="K34" s="1">
        <v>1</v>
      </c>
      <c r="L34" s="1">
        <v>50</v>
      </c>
      <c r="M34" s="1">
        <v>0</v>
      </c>
      <c r="N34" s="1">
        <v>50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1</v>
      </c>
      <c r="V34" s="1">
        <v>6</v>
      </c>
      <c r="W34" s="1">
        <v>1</v>
      </c>
      <c r="X34" s="1"/>
      <c r="Y34" s="1"/>
      <c r="Z34" s="1">
        <v>8</v>
      </c>
      <c r="AA34" s="5"/>
      <c r="AB34" s="5"/>
      <c r="AC34" s="5"/>
      <c r="AD34" s="5"/>
      <c r="AE34" s="5"/>
      <c r="AF34" s="5"/>
      <c r="AG34" s="5"/>
      <c r="AH34" s="5"/>
    </row>
    <row r="35" spans="2:34" s="6" customFormat="1" x14ac:dyDescent="0.3">
      <c r="B35" s="4">
        <v>5</v>
      </c>
      <c r="C35" s="9">
        <v>46427</v>
      </c>
      <c r="E35" s="1">
        <v>170</v>
      </c>
      <c r="F35" s="3" t="s">
        <v>25</v>
      </c>
      <c r="G35" s="3" t="s">
        <v>25</v>
      </c>
      <c r="I35" s="1">
        <v>1</v>
      </c>
      <c r="J35" s="1">
        <v>1</v>
      </c>
      <c r="K35" s="1">
        <v>1</v>
      </c>
      <c r="L35" s="1">
        <v>50</v>
      </c>
      <c r="M35" s="1">
        <v>0</v>
      </c>
      <c r="N35" s="1">
        <v>50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1</v>
      </c>
      <c r="V35" s="1">
        <v>6</v>
      </c>
      <c r="W35" s="1">
        <v>1</v>
      </c>
      <c r="X35" s="1"/>
      <c r="Y35" s="1"/>
      <c r="Z35" s="1">
        <v>8</v>
      </c>
      <c r="AA35" s="5"/>
      <c r="AB35" s="5"/>
      <c r="AC35" s="5"/>
      <c r="AD35" s="5"/>
      <c r="AE35" s="5"/>
      <c r="AF35" s="5"/>
      <c r="AG35" s="5"/>
      <c r="AH35" s="5"/>
    </row>
    <row r="36" spans="2:34" s="6" customFormat="1" x14ac:dyDescent="0.3">
      <c r="B36" s="4">
        <v>6</v>
      </c>
      <c r="C36" s="9">
        <v>46442</v>
      </c>
      <c r="E36" s="1">
        <v>100</v>
      </c>
      <c r="F36" s="3" t="s">
        <v>25</v>
      </c>
      <c r="G36" s="3" t="s">
        <v>25</v>
      </c>
      <c r="I36" s="1">
        <v>1</v>
      </c>
      <c r="J36" s="1">
        <v>1</v>
      </c>
      <c r="K36" s="1">
        <v>1</v>
      </c>
      <c r="L36" s="1">
        <v>50</v>
      </c>
      <c r="M36" s="1">
        <v>0</v>
      </c>
      <c r="N36" s="1">
        <v>50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1</v>
      </c>
      <c r="V36" s="1">
        <v>6</v>
      </c>
      <c r="W36" s="1">
        <v>1</v>
      </c>
      <c r="X36" s="1"/>
      <c r="Y36" s="1"/>
      <c r="Z36" s="1">
        <v>8</v>
      </c>
      <c r="AA36" s="5"/>
      <c r="AB36" s="5"/>
      <c r="AC36" s="5"/>
      <c r="AD36" s="5"/>
      <c r="AE36" s="5"/>
      <c r="AF36" s="5"/>
      <c r="AG36" s="5"/>
      <c r="AH36" s="5"/>
    </row>
    <row r="37" spans="2:34" s="6" customFormat="1" x14ac:dyDescent="0.3">
      <c r="B37" s="4">
        <v>7</v>
      </c>
      <c r="C37" s="9">
        <v>46451</v>
      </c>
      <c r="E37" s="12">
        <v>120</v>
      </c>
      <c r="F37" s="3" t="s">
        <v>25</v>
      </c>
      <c r="G37" s="3" t="s">
        <v>25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>
        <v>1</v>
      </c>
      <c r="X37" s="1"/>
      <c r="Y37" s="1"/>
      <c r="Z37" s="1"/>
      <c r="AA37" s="5"/>
      <c r="AB37" s="5"/>
      <c r="AC37" s="5"/>
      <c r="AD37" s="5"/>
      <c r="AE37" s="5"/>
      <c r="AF37" s="5"/>
      <c r="AG37" s="5"/>
      <c r="AH37" s="5"/>
    </row>
    <row r="38" spans="2:34" s="6" customFormat="1" x14ac:dyDescent="0.3">
      <c r="B38" s="4">
        <v>8</v>
      </c>
      <c r="C38" s="9">
        <v>46463</v>
      </c>
      <c r="E38" s="1">
        <v>150</v>
      </c>
      <c r="F38" s="3" t="s">
        <v>25</v>
      </c>
      <c r="G38" s="3" t="s">
        <v>25</v>
      </c>
      <c r="I38" s="1">
        <v>1</v>
      </c>
      <c r="J38" s="1">
        <v>1</v>
      </c>
      <c r="K38" s="1">
        <v>1</v>
      </c>
      <c r="L38" s="1">
        <v>50</v>
      </c>
      <c r="M38" s="1">
        <v>0</v>
      </c>
      <c r="N38" s="1">
        <v>50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1</v>
      </c>
      <c r="V38" s="1">
        <v>6</v>
      </c>
      <c r="W38" s="1">
        <v>1</v>
      </c>
      <c r="X38" s="1"/>
      <c r="Y38" s="1"/>
      <c r="Z38" s="1">
        <v>8</v>
      </c>
      <c r="AA38" s="5"/>
      <c r="AB38" s="5"/>
      <c r="AC38" s="5"/>
      <c r="AD38" s="5"/>
      <c r="AE38" s="5"/>
      <c r="AF38" s="5"/>
      <c r="AG38" s="5"/>
      <c r="AH38" s="5"/>
    </row>
    <row r="39" spans="2:34" s="6" customFormat="1" x14ac:dyDescent="0.3">
      <c r="B39" s="4">
        <v>9</v>
      </c>
      <c r="C39" s="9">
        <v>46479</v>
      </c>
      <c r="E39" s="12">
        <v>190</v>
      </c>
      <c r="F39" s="3" t="s">
        <v>25</v>
      </c>
      <c r="G39" s="3" t="s">
        <v>25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5"/>
      <c r="AB39" s="5"/>
      <c r="AC39" s="5"/>
      <c r="AD39" s="5"/>
      <c r="AE39" s="5"/>
      <c r="AF39" s="5"/>
      <c r="AG39" s="5"/>
      <c r="AH39" s="5"/>
    </row>
    <row r="40" spans="2:34" s="6" customFormat="1" x14ac:dyDescent="0.3">
      <c r="B40" s="4">
        <v>10</v>
      </c>
      <c r="C40" s="9">
        <v>46484</v>
      </c>
      <c r="E40" s="12">
        <v>245</v>
      </c>
      <c r="F40" s="3" t="s">
        <v>25</v>
      </c>
      <c r="G40" s="3" t="s">
        <v>25</v>
      </c>
      <c r="I40" s="1">
        <v>1</v>
      </c>
      <c r="J40" s="1">
        <v>1</v>
      </c>
      <c r="K40" s="1">
        <v>1</v>
      </c>
      <c r="L40" s="1">
        <v>50</v>
      </c>
      <c r="M40" s="1">
        <v>0</v>
      </c>
      <c r="N40" s="1">
        <v>50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1</v>
      </c>
      <c r="V40" s="1">
        <v>6</v>
      </c>
      <c r="W40" s="1">
        <v>1</v>
      </c>
      <c r="X40" s="1"/>
      <c r="Y40" s="1"/>
      <c r="Z40" s="1">
        <v>8</v>
      </c>
      <c r="AA40" s="5"/>
      <c r="AB40" s="5"/>
      <c r="AC40" s="5"/>
      <c r="AD40" s="5"/>
      <c r="AE40" s="5"/>
      <c r="AF40" s="5"/>
      <c r="AG40" s="5"/>
      <c r="AH40" s="5"/>
    </row>
    <row r="41" spans="2:34" s="6" customFormat="1" x14ac:dyDescent="0.3">
      <c r="B41" s="4">
        <v>11</v>
      </c>
      <c r="C41" s="9">
        <v>46485</v>
      </c>
      <c r="E41" s="1">
        <v>200</v>
      </c>
      <c r="F41" s="3" t="s">
        <v>25</v>
      </c>
      <c r="G41" s="3" t="s">
        <v>25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5"/>
      <c r="AB41" s="5"/>
      <c r="AC41" s="5"/>
      <c r="AD41" s="5"/>
      <c r="AE41" s="5"/>
      <c r="AF41" s="5"/>
      <c r="AG41" s="5"/>
      <c r="AH41" s="5"/>
    </row>
    <row r="42" spans="2:34" s="6" customFormat="1" x14ac:dyDescent="0.3">
      <c r="B42" s="4">
        <v>12</v>
      </c>
      <c r="C42" s="9">
        <v>46492</v>
      </c>
      <c r="E42" s="1">
        <v>190</v>
      </c>
      <c r="F42" s="3" t="s">
        <v>25</v>
      </c>
      <c r="G42" s="3" t="s">
        <v>25</v>
      </c>
      <c r="I42" s="1">
        <v>1</v>
      </c>
      <c r="J42" s="1">
        <v>1</v>
      </c>
      <c r="K42" s="1">
        <v>1</v>
      </c>
      <c r="L42" s="1">
        <v>50</v>
      </c>
      <c r="M42" s="1">
        <v>0</v>
      </c>
      <c r="N42" s="1">
        <v>50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</v>
      </c>
      <c r="V42" s="1">
        <v>6</v>
      </c>
      <c r="W42" s="1">
        <v>1</v>
      </c>
      <c r="X42" s="1"/>
      <c r="Y42" s="1"/>
      <c r="Z42" s="1">
        <v>8</v>
      </c>
      <c r="AA42" s="5"/>
      <c r="AB42" s="5"/>
      <c r="AC42" s="5"/>
      <c r="AD42" s="5"/>
      <c r="AE42" s="5"/>
      <c r="AF42" s="5"/>
      <c r="AG42" s="5"/>
      <c r="AH42" s="5"/>
    </row>
    <row r="43" spans="2:34" s="6" customFormat="1" x14ac:dyDescent="0.3">
      <c r="B43" s="4">
        <v>13</v>
      </c>
      <c r="C43" s="9">
        <v>46497</v>
      </c>
      <c r="E43" s="1">
        <v>150</v>
      </c>
      <c r="F43" s="3" t="s">
        <v>25</v>
      </c>
      <c r="G43" s="3" t="s">
        <v>25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5"/>
      <c r="AB43" s="5"/>
      <c r="AC43" s="5"/>
      <c r="AD43" s="5"/>
      <c r="AE43" s="5"/>
      <c r="AF43" s="5"/>
      <c r="AG43" s="5"/>
      <c r="AH43" s="5"/>
    </row>
    <row r="44" spans="2:34" s="6" customFormat="1" x14ac:dyDescent="0.3">
      <c r="B44" s="4">
        <v>14</v>
      </c>
      <c r="C44" s="9" t="s">
        <v>34</v>
      </c>
      <c r="E44" s="12">
        <v>350</v>
      </c>
      <c r="F44" s="3" t="s">
        <v>25</v>
      </c>
      <c r="G44" s="3" t="s">
        <v>25</v>
      </c>
      <c r="I44" s="1">
        <v>1</v>
      </c>
      <c r="J44" s="1">
        <v>1</v>
      </c>
      <c r="K44" s="1">
        <v>1</v>
      </c>
      <c r="L44" s="1">
        <v>85</v>
      </c>
      <c r="M44" s="1">
        <v>0</v>
      </c>
      <c r="N44" s="1">
        <v>85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1</v>
      </c>
      <c r="V44" s="1">
        <v>6</v>
      </c>
      <c r="W44" s="1">
        <v>1</v>
      </c>
      <c r="X44" s="1"/>
      <c r="Y44" s="1"/>
      <c r="Z44" s="1">
        <v>8</v>
      </c>
      <c r="AA44" s="5"/>
      <c r="AB44" s="5"/>
      <c r="AC44" s="5"/>
      <c r="AD44" s="5"/>
      <c r="AE44" s="5"/>
      <c r="AF44" s="5"/>
      <c r="AG44" s="5"/>
      <c r="AH44" s="5"/>
    </row>
    <row r="45" spans="2:34" s="6" customFormat="1" x14ac:dyDescent="0.3">
      <c r="B45" s="4">
        <v>15</v>
      </c>
      <c r="C45" s="9">
        <v>46521</v>
      </c>
      <c r="E45" s="1">
        <v>300</v>
      </c>
      <c r="F45" s="3" t="s">
        <v>25</v>
      </c>
      <c r="G45" s="3" t="s">
        <v>25</v>
      </c>
      <c r="I45" s="1">
        <v>1</v>
      </c>
      <c r="J45" s="1">
        <v>1</v>
      </c>
      <c r="K45" s="1">
        <v>1</v>
      </c>
      <c r="L45" s="1">
        <v>50</v>
      </c>
      <c r="M45" s="1">
        <v>0</v>
      </c>
      <c r="N45" s="1">
        <v>50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1</v>
      </c>
      <c r="V45" s="1">
        <v>6</v>
      </c>
      <c r="W45" s="1">
        <v>1</v>
      </c>
      <c r="X45" s="1"/>
      <c r="Y45" s="1"/>
      <c r="Z45" s="1">
        <v>8</v>
      </c>
      <c r="AA45" s="5"/>
      <c r="AB45" s="5"/>
      <c r="AC45" s="5"/>
      <c r="AD45" s="5"/>
      <c r="AE45" s="5"/>
      <c r="AF45" s="5"/>
      <c r="AG45" s="5"/>
      <c r="AH45" s="5"/>
    </row>
    <row r="46" spans="2:34" s="6" customFormat="1" x14ac:dyDescent="0.3">
      <c r="B46" s="4">
        <v>16</v>
      </c>
      <c r="C46" s="9">
        <v>46526</v>
      </c>
      <c r="E46" s="12">
        <v>120</v>
      </c>
      <c r="F46" s="3" t="s">
        <v>25</v>
      </c>
      <c r="G46" s="3" t="s">
        <v>25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5"/>
      <c r="AB46" s="5"/>
      <c r="AC46" s="5"/>
      <c r="AD46" s="5"/>
      <c r="AE46" s="5"/>
      <c r="AF46" s="5"/>
      <c r="AG46" s="5"/>
      <c r="AH46" s="5"/>
    </row>
    <row r="47" spans="2:34" s="6" customFormat="1" x14ac:dyDescent="0.3">
      <c r="B47" s="4">
        <v>17</v>
      </c>
      <c r="C47" s="9" t="s">
        <v>37</v>
      </c>
      <c r="E47" s="12">
        <v>150</v>
      </c>
      <c r="F47" s="3" t="s">
        <v>25</v>
      </c>
      <c r="G47" s="3" t="s">
        <v>25</v>
      </c>
      <c r="I47" s="1">
        <v>1</v>
      </c>
      <c r="J47" s="1">
        <v>1</v>
      </c>
      <c r="K47" s="1">
        <v>1</v>
      </c>
      <c r="L47" s="1">
        <v>50</v>
      </c>
      <c r="M47" s="1">
        <v>0</v>
      </c>
      <c r="N47" s="1">
        <v>50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1</v>
      </c>
      <c r="V47" s="1">
        <v>6</v>
      </c>
      <c r="W47" s="1">
        <v>1</v>
      </c>
      <c r="X47" s="1"/>
      <c r="Y47" s="1"/>
      <c r="Z47" s="1">
        <v>8</v>
      </c>
      <c r="AA47" s="5"/>
      <c r="AB47" s="5"/>
      <c r="AC47" s="5"/>
      <c r="AD47" s="5"/>
      <c r="AE47" s="5"/>
      <c r="AF47" s="5"/>
      <c r="AG47" s="5"/>
      <c r="AH47" s="5"/>
    </row>
    <row r="48" spans="2:34" s="6" customFormat="1" x14ac:dyDescent="0.3">
      <c r="B48" s="4">
        <v>18</v>
      </c>
      <c r="C48" s="10" t="s">
        <v>38</v>
      </c>
      <c r="E48" s="1">
        <v>100</v>
      </c>
      <c r="F48" s="3" t="s">
        <v>25</v>
      </c>
      <c r="G48" s="3" t="s">
        <v>25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5"/>
      <c r="AB48" s="5"/>
      <c r="AC48" s="5"/>
      <c r="AD48" s="5"/>
      <c r="AE48" s="5"/>
      <c r="AF48" s="5"/>
      <c r="AG48" s="5"/>
      <c r="AH48" s="5"/>
    </row>
    <row r="49" spans="2:34" s="6" customFormat="1" x14ac:dyDescent="0.3">
      <c r="B49" s="4">
        <v>19</v>
      </c>
      <c r="C49" s="10">
        <v>46548</v>
      </c>
      <c r="E49" s="12">
        <v>90</v>
      </c>
      <c r="F49" s="3" t="s">
        <v>25</v>
      </c>
      <c r="G49" s="3" t="s">
        <v>25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5"/>
      <c r="AB49" s="5"/>
      <c r="AC49" s="5"/>
      <c r="AD49" s="5"/>
      <c r="AE49" s="5"/>
      <c r="AF49" s="5"/>
      <c r="AG49" s="5"/>
      <c r="AH49" s="5"/>
    </row>
    <row r="50" spans="2:34" s="6" customFormat="1" x14ac:dyDescent="0.3">
      <c r="B50" s="4">
        <v>20</v>
      </c>
      <c r="C50" s="10" t="s">
        <v>40</v>
      </c>
      <c r="E50" s="1">
        <v>2000</v>
      </c>
      <c r="F50" s="3" t="s">
        <v>25</v>
      </c>
      <c r="G50" s="3" t="s">
        <v>25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5"/>
      <c r="AB50" s="5"/>
      <c r="AC50" s="5"/>
      <c r="AD50" s="5"/>
      <c r="AE50" s="5"/>
      <c r="AF50" s="5"/>
      <c r="AG50" s="5"/>
      <c r="AH50" s="5"/>
    </row>
    <row r="51" spans="2:34" s="6" customFormat="1" x14ac:dyDescent="0.3">
      <c r="B51" s="4">
        <v>21</v>
      </c>
      <c r="C51" s="10" t="s">
        <v>42</v>
      </c>
      <c r="E51" s="12">
        <v>245</v>
      </c>
      <c r="F51" s="3" t="s">
        <v>25</v>
      </c>
      <c r="G51" s="3" t="s">
        <v>25</v>
      </c>
      <c r="I51" s="1">
        <v>1</v>
      </c>
      <c r="J51" s="1">
        <v>1</v>
      </c>
      <c r="K51" s="1">
        <v>1</v>
      </c>
      <c r="L51" s="1">
        <v>50</v>
      </c>
      <c r="M51" s="1">
        <v>0</v>
      </c>
      <c r="N51" s="1">
        <v>50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1</v>
      </c>
      <c r="V51" s="1">
        <v>6</v>
      </c>
      <c r="W51" s="1">
        <v>1</v>
      </c>
      <c r="X51" s="1"/>
      <c r="Y51" s="1"/>
      <c r="Z51" s="1">
        <v>8</v>
      </c>
      <c r="AA51" s="5"/>
      <c r="AB51" s="5"/>
      <c r="AC51" s="5"/>
      <c r="AD51" s="5"/>
      <c r="AE51" s="5"/>
      <c r="AF51" s="5"/>
      <c r="AG51" s="5"/>
      <c r="AH51" s="5"/>
    </row>
    <row r="52" spans="2:34" s="6" customFormat="1" x14ac:dyDescent="0.3">
      <c r="B52" s="4">
        <v>22</v>
      </c>
      <c r="C52" s="10" t="s">
        <v>56</v>
      </c>
      <c r="E52" s="1">
        <v>1500</v>
      </c>
      <c r="F52" s="3" t="s">
        <v>25</v>
      </c>
      <c r="G52" s="3" t="s">
        <v>25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5"/>
      <c r="AB52" s="5"/>
      <c r="AC52" s="5"/>
      <c r="AD52" s="5"/>
      <c r="AE52" s="5"/>
      <c r="AF52" s="5"/>
      <c r="AG52" s="5"/>
      <c r="AH52" s="5"/>
    </row>
    <row r="53" spans="2:34" s="6" customFormat="1" x14ac:dyDescent="0.3">
      <c r="C53" s="15"/>
      <c r="D53" s="5"/>
      <c r="E53" s="5"/>
      <c r="F53" s="5"/>
      <c r="G53" s="5"/>
      <c r="H53" s="5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5"/>
      <c r="AB53" s="5"/>
      <c r="AC53" s="5"/>
      <c r="AD53" s="5"/>
      <c r="AE53" s="5"/>
      <c r="AF53" s="5"/>
      <c r="AG53" s="5"/>
      <c r="AH53" s="5"/>
    </row>
    <row r="54" spans="2:34" ht="15" customHeight="1" x14ac:dyDescent="0.3">
      <c r="B54" s="18" t="s">
        <v>48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9"/>
    </row>
    <row r="55" spans="2:34" ht="110.4" x14ac:dyDescent="0.3">
      <c r="B55" s="7" t="s">
        <v>1</v>
      </c>
      <c r="C55" s="8" t="s">
        <v>2</v>
      </c>
      <c r="E55" s="2" t="s">
        <v>49</v>
      </c>
      <c r="F55" s="2" t="s">
        <v>4</v>
      </c>
      <c r="G55" s="2" t="s">
        <v>5</v>
      </c>
      <c r="I55" s="2" t="s">
        <v>6</v>
      </c>
      <c r="J55" s="2" t="s">
        <v>44</v>
      </c>
      <c r="K55" s="2" t="s">
        <v>8</v>
      </c>
      <c r="L55" s="2" t="s">
        <v>9</v>
      </c>
      <c r="M55" s="2" t="s">
        <v>10</v>
      </c>
      <c r="N55" s="2" t="s">
        <v>11</v>
      </c>
      <c r="O55" s="2" t="s">
        <v>45</v>
      </c>
      <c r="P55" s="2" t="s">
        <v>13</v>
      </c>
      <c r="Q55" s="2" t="s">
        <v>14</v>
      </c>
      <c r="R55" s="2" t="s">
        <v>15</v>
      </c>
      <c r="S55" s="2" t="s">
        <v>16</v>
      </c>
      <c r="T55" s="2" t="s">
        <v>46</v>
      </c>
      <c r="U55" s="2" t="s">
        <v>18</v>
      </c>
      <c r="V55" s="2" t="s">
        <v>19</v>
      </c>
      <c r="W55" s="2" t="s">
        <v>20</v>
      </c>
      <c r="X55" s="2" t="s">
        <v>21</v>
      </c>
      <c r="Y55" s="2" t="s">
        <v>22</v>
      </c>
      <c r="Z55" s="2" t="s">
        <v>47</v>
      </c>
    </row>
    <row r="56" spans="2:34" x14ac:dyDescent="0.3">
      <c r="B56" s="4">
        <v>1</v>
      </c>
      <c r="C56" s="9" t="s">
        <v>24</v>
      </c>
      <c r="E56" s="4">
        <v>100</v>
      </c>
      <c r="F56" s="3">
        <v>0</v>
      </c>
      <c r="G56" s="3" t="s">
        <v>25</v>
      </c>
      <c r="I56" s="1">
        <v>1</v>
      </c>
      <c r="J56" s="1">
        <v>1</v>
      </c>
      <c r="K56" s="1">
        <v>1</v>
      </c>
      <c r="L56" s="1">
        <v>5</v>
      </c>
      <c r="M56" s="1">
        <v>8</v>
      </c>
      <c r="N56" s="1">
        <v>5</v>
      </c>
      <c r="O56" s="1">
        <v>0</v>
      </c>
      <c r="P56" s="1">
        <v>1</v>
      </c>
      <c r="Q56" s="1">
        <v>10</v>
      </c>
      <c r="R56" s="1">
        <v>200</v>
      </c>
      <c r="S56" s="1">
        <v>4</v>
      </c>
      <c r="T56" s="1">
        <v>8</v>
      </c>
      <c r="U56" s="1">
        <v>1</v>
      </c>
      <c r="V56" s="1">
        <v>3</v>
      </c>
      <c r="W56" s="1">
        <v>1</v>
      </c>
      <c r="X56" s="1">
        <v>1</v>
      </c>
      <c r="Y56" s="1">
        <v>1</v>
      </c>
      <c r="Z56" s="1">
        <v>1</v>
      </c>
    </row>
    <row r="57" spans="2:34" x14ac:dyDescent="0.3">
      <c r="B57" s="4">
        <v>2</v>
      </c>
      <c r="C57" s="9">
        <v>46415</v>
      </c>
      <c r="E57" s="4">
        <v>100</v>
      </c>
      <c r="F57" s="3" t="s">
        <v>50</v>
      </c>
      <c r="G57" s="3" t="s">
        <v>51</v>
      </c>
      <c r="I57" s="1">
        <v>1</v>
      </c>
      <c r="J57" s="1">
        <v>1</v>
      </c>
      <c r="K57" s="1">
        <v>1</v>
      </c>
      <c r="L57" s="1">
        <v>5</v>
      </c>
      <c r="M57" s="1">
        <v>8</v>
      </c>
      <c r="N57" s="1">
        <v>5</v>
      </c>
      <c r="O57" s="1">
        <v>0</v>
      </c>
      <c r="P57" s="1">
        <v>1</v>
      </c>
      <c r="Q57" s="1">
        <v>10</v>
      </c>
      <c r="R57" s="1">
        <v>200</v>
      </c>
      <c r="S57" s="1">
        <v>4</v>
      </c>
      <c r="T57" s="1">
        <v>8</v>
      </c>
      <c r="U57" s="1">
        <v>1</v>
      </c>
      <c r="V57" s="1">
        <v>3</v>
      </c>
      <c r="W57" s="1">
        <v>1</v>
      </c>
      <c r="X57" s="1">
        <v>1</v>
      </c>
      <c r="Y57" s="1">
        <v>1</v>
      </c>
      <c r="Z57" s="1">
        <v>1</v>
      </c>
    </row>
    <row r="58" spans="2:34" x14ac:dyDescent="0.3">
      <c r="B58" s="4">
        <v>2.1</v>
      </c>
      <c r="C58" s="9">
        <v>46416</v>
      </c>
      <c r="E58" s="4">
        <v>100</v>
      </c>
      <c r="F58" s="3" t="s">
        <v>50</v>
      </c>
      <c r="G58" s="3" t="s">
        <v>51</v>
      </c>
      <c r="I58" s="1">
        <v>1</v>
      </c>
      <c r="J58" s="1">
        <v>1</v>
      </c>
      <c r="K58" s="1">
        <v>1</v>
      </c>
      <c r="L58" s="1">
        <v>5</v>
      </c>
      <c r="M58" s="1">
        <v>8</v>
      </c>
      <c r="N58" s="1">
        <v>5</v>
      </c>
      <c r="O58" s="1">
        <v>0</v>
      </c>
      <c r="P58" s="1">
        <v>1</v>
      </c>
      <c r="Q58" s="1">
        <v>10</v>
      </c>
      <c r="R58" s="1">
        <v>200</v>
      </c>
      <c r="S58" s="1">
        <v>4</v>
      </c>
      <c r="T58" s="1">
        <v>8</v>
      </c>
      <c r="U58" s="1">
        <v>1</v>
      </c>
      <c r="V58" s="1">
        <v>3</v>
      </c>
      <c r="W58" s="1">
        <v>1</v>
      </c>
      <c r="X58" s="1">
        <v>1</v>
      </c>
      <c r="Y58" s="1">
        <v>1</v>
      </c>
      <c r="Z58" s="1">
        <v>1</v>
      </c>
    </row>
    <row r="59" spans="2:34" x14ac:dyDescent="0.3">
      <c r="B59" s="4">
        <v>3</v>
      </c>
      <c r="C59" s="9">
        <v>46421</v>
      </c>
      <c r="E59" s="4">
        <v>50</v>
      </c>
      <c r="F59" s="3" t="s">
        <v>52</v>
      </c>
      <c r="G59" s="3" t="s">
        <v>53</v>
      </c>
      <c r="I59" s="1">
        <v>1</v>
      </c>
      <c r="J59" s="1">
        <v>1</v>
      </c>
      <c r="K59" s="1">
        <v>1</v>
      </c>
      <c r="L59" s="1">
        <v>5</v>
      </c>
      <c r="M59" s="1">
        <v>8</v>
      </c>
      <c r="N59" s="1">
        <v>5</v>
      </c>
      <c r="O59" s="1">
        <v>0</v>
      </c>
      <c r="P59" s="1">
        <v>1</v>
      </c>
      <c r="Q59" s="1">
        <v>10</v>
      </c>
      <c r="R59" s="1">
        <v>200</v>
      </c>
      <c r="S59" s="1">
        <v>4</v>
      </c>
      <c r="T59" s="1">
        <v>8</v>
      </c>
      <c r="U59" s="1">
        <v>1</v>
      </c>
      <c r="V59" s="1">
        <v>3</v>
      </c>
      <c r="W59" s="1">
        <v>1</v>
      </c>
      <c r="X59" s="1">
        <v>1</v>
      </c>
      <c r="Y59" s="1">
        <v>1</v>
      </c>
      <c r="Z59" s="1">
        <v>1</v>
      </c>
    </row>
    <row r="60" spans="2:34" x14ac:dyDescent="0.3">
      <c r="B60" s="4">
        <v>4</v>
      </c>
      <c r="C60" s="9">
        <v>46423</v>
      </c>
      <c r="E60" s="4">
        <v>50</v>
      </c>
      <c r="F60" s="3" t="s">
        <v>52</v>
      </c>
      <c r="G60" s="3" t="s">
        <v>53</v>
      </c>
      <c r="I60" s="1">
        <v>1</v>
      </c>
      <c r="J60" s="1">
        <v>1</v>
      </c>
      <c r="K60" s="1">
        <v>1</v>
      </c>
      <c r="L60" s="1">
        <v>5</v>
      </c>
      <c r="M60" s="1">
        <v>8</v>
      </c>
      <c r="N60" s="1">
        <v>5</v>
      </c>
      <c r="O60" s="1">
        <v>0</v>
      </c>
      <c r="P60" s="1">
        <v>1</v>
      </c>
      <c r="Q60" s="1">
        <v>10</v>
      </c>
      <c r="R60" s="1">
        <v>200</v>
      </c>
      <c r="S60" s="1">
        <v>4</v>
      </c>
      <c r="T60" s="1">
        <v>8</v>
      </c>
      <c r="U60" s="1">
        <v>1</v>
      </c>
      <c r="V60" s="1">
        <v>3</v>
      </c>
      <c r="W60" s="1">
        <v>1</v>
      </c>
      <c r="X60" s="1">
        <v>1</v>
      </c>
      <c r="Y60" s="1">
        <v>1</v>
      </c>
      <c r="Z60" s="1">
        <v>1</v>
      </c>
    </row>
    <row r="61" spans="2:34" x14ac:dyDescent="0.3">
      <c r="B61" s="4">
        <v>5</v>
      </c>
      <c r="C61" s="9">
        <v>46427</v>
      </c>
      <c r="E61" s="4">
        <v>50</v>
      </c>
      <c r="F61" s="3" t="s">
        <v>50</v>
      </c>
      <c r="G61" s="3" t="s">
        <v>51</v>
      </c>
      <c r="I61" s="1">
        <v>1</v>
      </c>
      <c r="J61" s="1">
        <v>1</v>
      </c>
      <c r="K61" s="1">
        <v>1</v>
      </c>
      <c r="L61" s="1">
        <v>5</v>
      </c>
      <c r="M61" s="1">
        <v>8</v>
      </c>
      <c r="N61" s="1">
        <v>5</v>
      </c>
      <c r="O61" s="1">
        <v>0</v>
      </c>
      <c r="P61" s="1">
        <v>1</v>
      </c>
      <c r="Q61" s="1">
        <v>10</v>
      </c>
      <c r="R61" s="1">
        <v>200</v>
      </c>
      <c r="S61" s="1">
        <v>4</v>
      </c>
      <c r="T61" s="1">
        <v>8</v>
      </c>
      <c r="U61" s="1">
        <v>1</v>
      </c>
      <c r="V61" s="1">
        <v>3</v>
      </c>
      <c r="W61" s="1">
        <v>1</v>
      </c>
      <c r="X61" s="1">
        <v>1</v>
      </c>
      <c r="Y61" s="1">
        <v>1</v>
      </c>
      <c r="Z61" s="1">
        <v>1</v>
      </c>
    </row>
    <row r="62" spans="2:34" x14ac:dyDescent="0.3">
      <c r="B62" s="4">
        <v>6</v>
      </c>
      <c r="C62" s="9">
        <v>46442</v>
      </c>
      <c r="E62" s="4">
        <v>50</v>
      </c>
      <c r="F62" s="3" t="s">
        <v>50</v>
      </c>
      <c r="G62" s="3" t="s">
        <v>51</v>
      </c>
      <c r="I62" s="1">
        <v>1</v>
      </c>
      <c r="J62" s="1">
        <v>1</v>
      </c>
      <c r="K62" s="1">
        <v>1</v>
      </c>
      <c r="L62" s="1">
        <v>5</v>
      </c>
      <c r="M62" s="1">
        <v>8</v>
      </c>
      <c r="N62" s="1">
        <v>5</v>
      </c>
      <c r="O62" s="1">
        <v>0</v>
      </c>
      <c r="P62" s="1">
        <v>1</v>
      </c>
      <c r="Q62" s="1">
        <v>10</v>
      </c>
      <c r="R62" s="1">
        <v>200</v>
      </c>
      <c r="S62" s="1">
        <v>4</v>
      </c>
      <c r="T62" s="1">
        <v>8</v>
      </c>
      <c r="U62" s="1">
        <v>1</v>
      </c>
      <c r="V62" s="1">
        <v>3</v>
      </c>
      <c r="W62" s="1">
        <v>1</v>
      </c>
      <c r="X62" s="1">
        <v>1</v>
      </c>
      <c r="Y62" s="1">
        <v>1</v>
      </c>
      <c r="Z62" s="1">
        <v>1</v>
      </c>
    </row>
    <row r="63" spans="2:34" x14ac:dyDescent="0.3">
      <c r="B63" s="4">
        <v>7</v>
      </c>
      <c r="C63" s="9">
        <v>46451</v>
      </c>
      <c r="E63" s="4">
        <v>50</v>
      </c>
      <c r="F63" s="3" t="s">
        <v>50</v>
      </c>
      <c r="G63" s="3" t="s">
        <v>51</v>
      </c>
      <c r="I63" s="1">
        <v>1</v>
      </c>
      <c r="J63" s="1">
        <v>1</v>
      </c>
      <c r="K63" s="1">
        <v>1</v>
      </c>
      <c r="L63" s="1">
        <v>5</v>
      </c>
      <c r="M63" s="1">
        <v>8</v>
      </c>
      <c r="N63" s="1">
        <v>5</v>
      </c>
      <c r="O63" s="1">
        <v>0</v>
      </c>
      <c r="P63" s="1">
        <v>1</v>
      </c>
      <c r="Q63" s="1">
        <v>10</v>
      </c>
      <c r="R63" s="1">
        <v>200</v>
      </c>
      <c r="S63" s="1">
        <v>4</v>
      </c>
      <c r="T63" s="1">
        <v>8</v>
      </c>
      <c r="U63" s="1">
        <v>1</v>
      </c>
      <c r="V63" s="1">
        <v>3</v>
      </c>
      <c r="W63" s="1">
        <v>1</v>
      </c>
      <c r="X63" s="1">
        <v>1</v>
      </c>
      <c r="Y63" s="1">
        <v>1</v>
      </c>
      <c r="Z63" s="1">
        <v>1</v>
      </c>
    </row>
    <row r="64" spans="2:34" x14ac:dyDescent="0.3">
      <c r="B64" s="4">
        <v>8</v>
      </c>
      <c r="C64" s="9">
        <v>46463</v>
      </c>
      <c r="E64" s="4">
        <v>50</v>
      </c>
      <c r="F64" s="3" t="s">
        <v>25</v>
      </c>
      <c r="G64" s="3" t="s">
        <v>25</v>
      </c>
      <c r="I64" s="1">
        <v>1</v>
      </c>
      <c r="J64" s="1">
        <v>1</v>
      </c>
      <c r="K64" s="1">
        <v>1</v>
      </c>
      <c r="L64" s="1">
        <v>5</v>
      </c>
      <c r="M64" s="1">
        <v>8</v>
      </c>
      <c r="N64" s="1">
        <v>5</v>
      </c>
      <c r="O64" s="1">
        <v>0</v>
      </c>
      <c r="P64" s="1">
        <v>1</v>
      </c>
      <c r="Q64" s="1">
        <v>10</v>
      </c>
      <c r="R64" s="1">
        <v>200</v>
      </c>
      <c r="S64" s="1">
        <v>4</v>
      </c>
      <c r="T64" s="1">
        <v>8</v>
      </c>
      <c r="U64" s="1">
        <v>1</v>
      </c>
      <c r="V64" s="1">
        <v>3</v>
      </c>
      <c r="W64" s="1">
        <v>1</v>
      </c>
      <c r="X64" s="1">
        <v>1</v>
      </c>
      <c r="Y64" s="1">
        <v>1</v>
      </c>
      <c r="Z64" s="1">
        <v>1</v>
      </c>
    </row>
    <row r="65" spans="2:26" x14ac:dyDescent="0.3">
      <c r="B65" s="4">
        <v>9</v>
      </c>
      <c r="C65" s="9">
        <v>46479</v>
      </c>
      <c r="E65" s="4">
        <v>50</v>
      </c>
      <c r="F65" s="3" t="s">
        <v>50</v>
      </c>
      <c r="G65" s="3" t="s">
        <v>51</v>
      </c>
      <c r="I65" s="1">
        <v>1</v>
      </c>
      <c r="J65" s="1">
        <v>1</v>
      </c>
      <c r="K65" s="1">
        <v>1</v>
      </c>
      <c r="L65" s="1">
        <v>5</v>
      </c>
      <c r="M65" s="1">
        <v>8</v>
      </c>
      <c r="N65" s="1">
        <v>5</v>
      </c>
      <c r="O65" s="1">
        <v>0</v>
      </c>
      <c r="P65" s="1">
        <v>1</v>
      </c>
      <c r="Q65" s="1">
        <v>10</v>
      </c>
      <c r="R65" s="1">
        <v>200</v>
      </c>
      <c r="S65" s="1">
        <v>4</v>
      </c>
      <c r="T65" s="1">
        <v>8</v>
      </c>
      <c r="U65" s="1">
        <v>1</v>
      </c>
      <c r="V65" s="1">
        <v>3</v>
      </c>
      <c r="W65" s="1">
        <v>1</v>
      </c>
      <c r="X65" s="1">
        <v>1</v>
      </c>
      <c r="Y65" s="1">
        <v>1</v>
      </c>
      <c r="Z65" s="1">
        <v>1</v>
      </c>
    </row>
    <row r="66" spans="2:26" x14ac:dyDescent="0.3">
      <c r="B66" s="4">
        <v>10</v>
      </c>
      <c r="C66" s="9">
        <v>46484</v>
      </c>
      <c r="E66" s="4">
        <v>100</v>
      </c>
      <c r="F66" s="3" t="s">
        <v>54</v>
      </c>
      <c r="G66" s="3" t="s">
        <v>55</v>
      </c>
      <c r="I66" s="1">
        <v>1</v>
      </c>
      <c r="J66" s="1">
        <v>1</v>
      </c>
      <c r="K66" s="1">
        <v>1</v>
      </c>
      <c r="L66" s="1">
        <v>5</v>
      </c>
      <c r="M66" s="1">
        <v>8</v>
      </c>
      <c r="N66" s="1">
        <v>5</v>
      </c>
      <c r="O66" s="1">
        <v>0</v>
      </c>
      <c r="P66" s="1">
        <v>1</v>
      </c>
      <c r="Q66" s="1">
        <v>10</v>
      </c>
      <c r="R66" s="1">
        <v>200</v>
      </c>
      <c r="S66" s="1">
        <v>4</v>
      </c>
      <c r="T66" s="1">
        <v>8</v>
      </c>
      <c r="U66" s="1">
        <v>1</v>
      </c>
      <c r="V66" s="1">
        <v>3</v>
      </c>
      <c r="W66" s="1">
        <v>1</v>
      </c>
      <c r="X66" s="1">
        <v>1</v>
      </c>
      <c r="Y66" s="1">
        <v>1</v>
      </c>
      <c r="Z66" s="1">
        <v>1</v>
      </c>
    </row>
    <row r="67" spans="2:26" x14ac:dyDescent="0.3">
      <c r="B67" s="4">
        <v>11</v>
      </c>
      <c r="C67" s="9">
        <v>46485</v>
      </c>
      <c r="E67" s="4">
        <v>100</v>
      </c>
      <c r="F67" s="3" t="s">
        <v>50</v>
      </c>
      <c r="G67" s="3" t="s">
        <v>51</v>
      </c>
      <c r="I67" s="1">
        <v>1</v>
      </c>
      <c r="J67" s="1">
        <v>1</v>
      </c>
      <c r="K67" s="1">
        <v>1</v>
      </c>
      <c r="L67" s="1">
        <v>5</v>
      </c>
      <c r="M67" s="1">
        <v>8</v>
      </c>
      <c r="N67" s="1">
        <v>5</v>
      </c>
      <c r="O67" s="1">
        <v>0</v>
      </c>
      <c r="P67" s="1">
        <v>1</v>
      </c>
      <c r="Q67" s="1">
        <v>10</v>
      </c>
      <c r="R67" s="1">
        <v>200</v>
      </c>
      <c r="S67" s="1">
        <v>4</v>
      </c>
      <c r="T67" s="1">
        <v>8</v>
      </c>
      <c r="U67" s="1">
        <v>1</v>
      </c>
      <c r="V67" s="1">
        <v>3</v>
      </c>
      <c r="W67" s="1">
        <v>1</v>
      </c>
      <c r="X67" s="1">
        <v>1</v>
      </c>
      <c r="Y67" s="1">
        <v>1</v>
      </c>
      <c r="Z67" s="1">
        <v>1</v>
      </c>
    </row>
    <row r="68" spans="2:26" x14ac:dyDescent="0.3">
      <c r="B68" s="4">
        <v>12</v>
      </c>
      <c r="C68" s="9">
        <v>46492</v>
      </c>
      <c r="E68" s="4">
        <v>50</v>
      </c>
      <c r="F68" s="3" t="s">
        <v>52</v>
      </c>
      <c r="G68" s="3" t="s">
        <v>53</v>
      </c>
      <c r="I68" s="1">
        <v>1</v>
      </c>
      <c r="J68" s="1">
        <v>1</v>
      </c>
      <c r="K68" s="1">
        <v>1</v>
      </c>
      <c r="L68" s="1">
        <v>5</v>
      </c>
      <c r="M68" s="1">
        <v>8</v>
      </c>
      <c r="N68" s="1">
        <v>5</v>
      </c>
      <c r="O68" s="1">
        <v>0</v>
      </c>
      <c r="P68" s="1">
        <v>1</v>
      </c>
      <c r="Q68" s="1">
        <v>10</v>
      </c>
      <c r="R68" s="1">
        <v>200</v>
      </c>
      <c r="S68" s="1">
        <v>4</v>
      </c>
      <c r="T68" s="1">
        <v>8</v>
      </c>
      <c r="U68" s="1">
        <v>1</v>
      </c>
      <c r="V68" s="1">
        <v>3</v>
      </c>
      <c r="W68" s="1">
        <v>1</v>
      </c>
      <c r="X68" s="1">
        <v>1</v>
      </c>
      <c r="Y68" s="1">
        <v>1</v>
      </c>
      <c r="Z68" s="1">
        <v>1</v>
      </c>
    </row>
    <row r="69" spans="2:26" x14ac:dyDescent="0.3">
      <c r="B69" s="4">
        <v>13</v>
      </c>
      <c r="C69" s="9">
        <v>46497</v>
      </c>
      <c r="E69" s="4">
        <v>50</v>
      </c>
      <c r="F69" s="3" t="s">
        <v>25</v>
      </c>
      <c r="G69" s="3" t="s">
        <v>25</v>
      </c>
      <c r="I69" s="1">
        <v>1</v>
      </c>
      <c r="J69" s="1">
        <v>1</v>
      </c>
      <c r="K69" s="1">
        <v>1</v>
      </c>
      <c r="L69" s="1">
        <v>5</v>
      </c>
      <c r="M69" s="1">
        <v>8</v>
      </c>
      <c r="N69" s="1">
        <v>5</v>
      </c>
      <c r="O69" s="1">
        <v>0</v>
      </c>
      <c r="P69" s="1">
        <v>1</v>
      </c>
      <c r="Q69" s="1">
        <v>10</v>
      </c>
      <c r="R69" s="1">
        <v>200</v>
      </c>
      <c r="S69" s="1">
        <v>4</v>
      </c>
      <c r="T69" s="1">
        <v>8</v>
      </c>
      <c r="U69" s="1">
        <v>1</v>
      </c>
      <c r="V69" s="1">
        <v>3</v>
      </c>
      <c r="W69" s="1">
        <v>1</v>
      </c>
      <c r="X69" s="1">
        <v>1</v>
      </c>
      <c r="Y69" s="1">
        <v>1</v>
      </c>
      <c r="Z69" s="1">
        <v>1</v>
      </c>
    </row>
    <row r="70" spans="2:26" x14ac:dyDescent="0.3">
      <c r="B70" s="4">
        <v>14</v>
      </c>
      <c r="C70" s="9" t="s">
        <v>34</v>
      </c>
      <c r="E70" s="4">
        <v>100</v>
      </c>
      <c r="F70" s="3" t="s">
        <v>52</v>
      </c>
      <c r="G70" s="3" t="s">
        <v>53</v>
      </c>
      <c r="I70" s="1">
        <v>1</v>
      </c>
      <c r="J70" s="1">
        <v>1</v>
      </c>
      <c r="K70" s="1">
        <v>1</v>
      </c>
      <c r="L70" s="1">
        <v>5</v>
      </c>
      <c r="M70" s="1">
        <v>8</v>
      </c>
      <c r="N70" s="1">
        <v>5</v>
      </c>
      <c r="O70" s="1">
        <v>0</v>
      </c>
      <c r="P70" s="1">
        <v>1</v>
      </c>
      <c r="Q70" s="1">
        <v>10</v>
      </c>
      <c r="R70" s="1">
        <v>200</v>
      </c>
      <c r="S70" s="1">
        <v>4</v>
      </c>
      <c r="T70" s="1">
        <v>8</v>
      </c>
      <c r="U70" s="1">
        <v>1</v>
      </c>
      <c r="V70" s="1">
        <v>3</v>
      </c>
      <c r="W70" s="1">
        <v>1</v>
      </c>
      <c r="X70" s="1">
        <v>1</v>
      </c>
      <c r="Y70" s="1">
        <v>1</v>
      </c>
      <c r="Z70" s="1">
        <v>1</v>
      </c>
    </row>
    <row r="71" spans="2:26" x14ac:dyDescent="0.3">
      <c r="B71" s="4">
        <v>15</v>
      </c>
      <c r="C71" s="9">
        <v>46521</v>
      </c>
      <c r="E71" s="4">
        <v>500</v>
      </c>
      <c r="F71" s="11" t="s">
        <v>54</v>
      </c>
      <c r="G71" s="11" t="s">
        <v>55</v>
      </c>
      <c r="I71" s="1">
        <v>1</v>
      </c>
      <c r="J71" s="1">
        <v>1</v>
      </c>
      <c r="K71" s="1">
        <v>1</v>
      </c>
      <c r="L71" s="1">
        <v>5</v>
      </c>
      <c r="M71" s="1">
        <v>8</v>
      </c>
      <c r="N71" s="1">
        <v>5</v>
      </c>
      <c r="O71" s="1">
        <v>0</v>
      </c>
      <c r="P71" s="1">
        <v>1</v>
      </c>
      <c r="Q71" s="1">
        <v>10</v>
      </c>
      <c r="R71" s="1">
        <v>400</v>
      </c>
      <c r="S71" s="1">
        <v>4</v>
      </c>
      <c r="T71" s="1">
        <v>8</v>
      </c>
      <c r="U71" s="1">
        <v>1</v>
      </c>
      <c r="V71" s="17">
        <v>3</v>
      </c>
      <c r="W71" s="17">
        <v>1</v>
      </c>
      <c r="X71" s="17">
        <v>1</v>
      </c>
      <c r="Y71" s="17">
        <v>1</v>
      </c>
      <c r="Z71" s="17">
        <v>1</v>
      </c>
    </row>
    <row r="72" spans="2:26" x14ac:dyDescent="0.3">
      <c r="B72" s="4">
        <v>16</v>
      </c>
      <c r="C72" s="9">
        <v>46526</v>
      </c>
      <c r="E72" s="4">
        <v>50</v>
      </c>
      <c r="F72" s="3" t="s">
        <v>54</v>
      </c>
      <c r="G72" s="3" t="s">
        <v>55</v>
      </c>
      <c r="I72" s="1">
        <v>1</v>
      </c>
      <c r="J72" s="1">
        <v>1</v>
      </c>
      <c r="K72" s="1">
        <v>1</v>
      </c>
      <c r="L72" s="1">
        <v>5</v>
      </c>
      <c r="M72" s="1">
        <v>8</v>
      </c>
      <c r="N72" s="1">
        <v>5</v>
      </c>
      <c r="O72" s="1">
        <v>0</v>
      </c>
      <c r="P72" s="1">
        <v>1</v>
      </c>
      <c r="Q72" s="1">
        <v>10</v>
      </c>
      <c r="R72" s="1">
        <v>200</v>
      </c>
      <c r="S72" s="1">
        <v>4</v>
      </c>
      <c r="T72" s="1">
        <v>8</v>
      </c>
      <c r="U72" s="1">
        <v>1</v>
      </c>
      <c r="V72" s="17">
        <v>3</v>
      </c>
      <c r="W72" s="17">
        <v>1</v>
      </c>
      <c r="X72" s="17">
        <v>1</v>
      </c>
      <c r="Y72" s="17">
        <v>1</v>
      </c>
      <c r="Z72" s="17">
        <v>1</v>
      </c>
    </row>
    <row r="73" spans="2:26" x14ac:dyDescent="0.3">
      <c r="B73" s="4">
        <v>17</v>
      </c>
      <c r="C73" s="9" t="s">
        <v>37</v>
      </c>
      <c r="E73" s="4">
        <v>50</v>
      </c>
      <c r="F73" s="3" t="s">
        <v>54</v>
      </c>
      <c r="G73" s="3" t="s">
        <v>55</v>
      </c>
      <c r="I73" s="1">
        <v>1</v>
      </c>
      <c r="J73" s="1">
        <v>1</v>
      </c>
      <c r="K73" s="1">
        <v>1</v>
      </c>
      <c r="L73" s="1">
        <v>5</v>
      </c>
      <c r="M73" s="1">
        <v>8</v>
      </c>
      <c r="N73" s="1">
        <v>5</v>
      </c>
      <c r="O73" s="1">
        <v>0</v>
      </c>
      <c r="P73" s="1">
        <v>1</v>
      </c>
      <c r="Q73" s="1">
        <v>10</v>
      </c>
      <c r="R73" s="1">
        <v>200</v>
      </c>
      <c r="S73" s="1">
        <v>4</v>
      </c>
      <c r="T73" s="1">
        <v>8</v>
      </c>
      <c r="U73" s="1">
        <v>1</v>
      </c>
      <c r="V73" s="1">
        <v>3</v>
      </c>
      <c r="W73" s="1">
        <v>1</v>
      </c>
      <c r="X73" s="1">
        <v>1</v>
      </c>
      <c r="Y73" s="1">
        <v>1</v>
      </c>
      <c r="Z73" s="1">
        <v>1</v>
      </c>
    </row>
    <row r="74" spans="2:26" x14ac:dyDescent="0.3">
      <c r="B74" s="4">
        <v>18</v>
      </c>
      <c r="C74" s="10" t="s">
        <v>38</v>
      </c>
      <c r="E74" s="4">
        <v>50</v>
      </c>
      <c r="F74" s="11" t="s">
        <v>52</v>
      </c>
      <c r="G74" s="11" t="s">
        <v>53</v>
      </c>
      <c r="I74" s="1">
        <v>1</v>
      </c>
      <c r="J74" s="1">
        <v>1</v>
      </c>
      <c r="K74" s="1">
        <v>1</v>
      </c>
      <c r="L74" s="1">
        <v>5</v>
      </c>
      <c r="M74" s="1">
        <v>8</v>
      </c>
      <c r="N74" s="1">
        <v>5</v>
      </c>
      <c r="O74" s="1">
        <v>0</v>
      </c>
      <c r="P74" s="1">
        <v>1</v>
      </c>
      <c r="Q74" s="1">
        <v>10</v>
      </c>
      <c r="R74" s="1">
        <v>200</v>
      </c>
      <c r="S74" s="1">
        <v>4</v>
      </c>
      <c r="T74" s="1">
        <v>8</v>
      </c>
      <c r="U74" s="1">
        <v>1</v>
      </c>
      <c r="V74" s="17">
        <v>3</v>
      </c>
      <c r="W74" s="17">
        <v>1</v>
      </c>
      <c r="X74" s="17">
        <v>1</v>
      </c>
      <c r="Y74" s="17">
        <v>1</v>
      </c>
      <c r="Z74" s="17">
        <v>1</v>
      </c>
    </row>
    <row r="75" spans="2:26" x14ac:dyDescent="0.3">
      <c r="B75" s="4">
        <v>19</v>
      </c>
      <c r="C75" s="10">
        <v>46548</v>
      </c>
      <c r="E75" s="4">
        <v>0</v>
      </c>
      <c r="F75" s="11" t="s">
        <v>25</v>
      </c>
      <c r="G75" s="11" t="s">
        <v>25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7"/>
      <c r="W75" s="17"/>
      <c r="X75" s="17"/>
      <c r="Y75" s="17"/>
      <c r="Z75" s="17"/>
    </row>
    <row r="76" spans="2:26" x14ac:dyDescent="0.3">
      <c r="B76" s="4">
        <v>20</v>
      </c>
      <c r="C76" s="10" t="s">
        <v>40</v>
      </c>
      <c r="E76" s="4"/>
      <c r="F76" s="3"/>
      <c r="G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2:26" x14ac:dyDescent="0.3">
      <c r="B77" s="4">
        <v>21</v>
      </c>
      <c r="C77" s="10" t="s">
        <v>42</v>
      </c>
      <c r="E77" s="4">
        <v>48</v>
      </c>
      <c r="F77" s="3" t="s">
        <v>30</v>
      </c>
      <c r="G77" s="3" t="s">
        <v>36</v>
      </c>
      <c r="I77" s="1">
        <v>1</v>
      </c>
      <c r="J77" s="1">
        <v>1</v>
      </c>
      <c r="K77" s="1">
        <v>1</v>
      </c>
      <c r="L77" s="1">
        <v>5</v>
      </c>
      <c r="M77" s="1">
        <v>8</v>
      </c>
      <c r="N77" s="1">
        <v>5</v>
      </c>
      <c r="O77" s="1">
        <v>0</v>
      </c>
      <c r="P77" s="1">
        <v>1</v>
      </c>
      <c r="Q77" s="1">
        <v>10</v>
      </c>
      <c r="R77" s="1">
        <v>200</v>
      </c>
      <c r="S77" s="1">
        <v>4</v>
      </c>
      <c r="T77" s="1">
        <v>8</v>
      </c>
      <c r="U77" s="1">
        <v>1</v>
      </c>
      <c r="V77" s="1">
        <v>8</v>
      </c>
      <c r="W77" s="1">
        <v>1</v>
      </c>
      <c r="X77" s="1">
        <v>1</v>
      </c>
      <c r="Y77" s="1">
        <v>1</v>
      </c>
      <c r="Z77" s="1">
        <v>12</v>
      </c>
    </row>
    <row r="78" spans="2:26" x14ac:dyDescent="0.3">
      <c r="B78" s="4">
        <v>22</v>
      </c>
      <c r="C78" s="10" t="s">
        <v>56</v>
      </c>
      <c r="E78" s="4"/>
      <c r="F78" s="3"/>
      <c r="G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</sheetData>
  <mergeCells count="3">
    <mergeCell ref="B54:Z54"/>
    <mergeCell ref="B28:Z28"/>
    <mergeCell ref="B2:Z2"/>
  </mergeCells>
  <conditionalFormatting sqref="B54">
    <cfRule type="expression" dxfId="2" priority="1">
      <formula>"A1&lt;&gt;'senas lyginimui'!!A1"</formula>
    </cfRule>
  </conditionalFormatting>
  <conditionalFormatting sqref="C3:G26 I4:Z16 I20:Z23 I25:Z25 B28 C29:G52 I30:Z53 C53 C55:C78 I56:Z78">
    <cfRule type="expression" dxfId="1" priority="9">
      <formula>"A1&lt;&gt;'senas lyginimui'!!A1"</formula>
    </cfRule>
  </conditionalFormatting>
  <conditionalFormatting sqref="E55:G78">
    <cfRule type="expression" dxfId="0" priority="2">
      <formula>"A1&lt;&gt;'senas lyginimui'!!A1"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133AD9DA487743A8154C6B16729872" ma:contentTypeVersion="11" ma:contentTypeDescription="Create a new document." ma:contentTypeScope="" ma:versionID="73a913acdc6afca20e8330cb2a5bd144">
  <xsd:schema xmlns:xsd="http://www.w3.org/2001/XMLSchema" xmlns:xs="http://www.w3.org/2001/XMLSchema" xmlns:p="http://schemas.microsoft.com/office/2006/metadata/properties" xmlns:ns2="0dd19dee-cd1f-48e7-9c47-616194597cda" xmlns:ns3="0312ed0d-2a69-43f3-9f53-94cd463f48a5" targetNamespace="http://schemas.microsoft.com/office/2006/metadata/properties" ma:root="true" ma:fieldsID="ed488deb98ba0d328c99271e11edcf4e" ns2:_="" ns3:_="">
    <xsd:import namespace="0dd19dee-cd1f-48e7-9c47-616194597cda"/>
    <xsd:import namespace="0312ed0d-2a69-43f3-9f53-94cd463f48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19dee-cd1f-48e7-9c47-616194597c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3d71260-7054-4b3a-b0cd-387e3e0ef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2ed0d-2a69-43f3-9f53-94cd463f48a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c7ef4ec-3842-46ee-9555-fe194359c555}" ma:internalName="TaxCatchAll" ma:showField="CatchAllData" ma:web="0312ed0d-2a69-43f3-9f53-94cd463f48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d19dee-cd1f-48e7-9c47-616194597cda">
      <Terms xmlns="http://schemas.microsoft.com/office/infopath/2007/PartnerControls"/>
    </lcf76f155ced4ddcb4097134ff3c332f>
    <TaxCatchAll xmlns="0312ed0d-2a69-43f3-9f53-94cd463f48a5" xsi:nil="true"/>
  </documentManagement>
</p:properties>
</file>

<file path=customXml/itemProps1.xml><?xml version="1.0" encoding="utf-8"?>
<ds:datastoreItem xmlns:ds="http://schemas.openxmlformats.org/officeDocument/2006/customXml" ds:itemID="{1208DF73-FBE2-4D51-89C6-FC23C58A081A}"/>
</file>

<file path=customXml/itemProps2.xml><?xml version="1.0" encoding="utf-8"?>
<ds:datastoreItem xmlns:ds="http://schemas.openxmlformats.org/officeDocument/2006/customXml" ds:itemID="{44FD2F9B-28C7-447B-B47E-124FE56B2D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114786-13CC-45F3-B027-35451E3BF985}">
  <ds:schemaRefs>
    <ds:schemaRef ds:uri="http://schemas.microsoft.com/office/2006/metadata/properties"/>
    <ds:schemaRef ds:uri="http://schemas.microsoft.com/office/infopath/2007/PartnerControls"/>
    <ds:schemaRef ds:uri="0dd19dee-cd1f-48e7-9c47-616194597cda"/>
    <ds:schemaRef ds:uri="0312ed0d-2a69-43f3-9f53-94cd463f48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Viktorija Soldatenko</cp:lastModifiedBy>
  <cp:revision/>
  <dcterms:created xsi:type="dcterms:W3CDTF">2026-05-22T06:57:22Z</dcterms:created>
  <dcterms:modified xsi:type="dcterms:W3CDTF">2026-06-04T05:36:19Z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0x010100D0133AD9DA487743A8154C6B16729872</vt:lpwstr>
  </property>
  <property fmtid="{D5CDD505-2E9C-101B-9397-08002B2CF9AE}" pid="3" name="MediaServiceImageTags">
    <vt:lpwstr/>
  </property>
</Properties>
</file>